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f748518bce4f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sez-moi" sheetId="1" r:id="R75d2cd95825348fc"/>
    <x:sheet xmlns:r="http://schemas.openxmlformats.org/officeDocument/2006/relationships" name="Internes" sheetId="2" r:id="R49457bfb188f43a1"/>
    <x:sheet xmlns:r="http://schemas.openxmlformats.org/officeDocument/2006/relationships" name="Besoins" sheetId="3" r:id="Ra720ec9c6a3d4e77"/>
    <x:sheet xmlns:r="http://schemas.openxmlformats.org/officeDocument/2006/relationships" name="Gardes" sheetId="4" r:id="R4bcb5346ac364980"/>
    <x:sheet xmlns:r="http://schemas.openxmlformats.org/officeDocument/2006/relationships" name="Astreintes_samedi" sheetId="5" r:id="R9003490ac9394af2"/>
    <x:sheet xmlns:r="http://schemas.openxmlformats.org/officeDocument/2006/relationships" name="Indisponibilites" sheetId="6" r:id="R4a446eb65cb1433b"/>
    <x:sheet xmlns:r="http://schemas.openxmlformats.org/officeDocument/2006/relationships" name="Regles" sheetId="7" r:id="Rf024d1f20da34493"/>
    <x:sheet xmlns:r="http://schemas.openxmlformats.org/officeDocument/2006/relationships" name="Contrat_sortie" sheetId="8" r:id="R939b0ec6368149d6"/>
    <x:sheet xmlns:r="http://schemas.openxmlformats.org/officeDocument/2006/relationships" name="Controle_source" sheetId="9" r:id="R1a35fc50c7c04ab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yyyy-mm-dd"/>
  </x:numFmts>
  <x:fonts count="14">
    <x:font>
      <x:sz val="11"/>
      <x:name val="Carlito"/>
    </x:font>
    <x:font>
      <x:b/>
      <x:sz val="18"/>
      <x:color rgb="FFFFFFFF"/>
      <x:name val="Carlito"/>
    </x:font>
    <x:font>
      <x:i/>
      <x:sz val="10"/>
      <x:color rgb="FF172033"/>
      <x:name val="Carlito"/>
    </x:font>
    <x:font>
      <x:b/>
      <x:sz val="11"/>
      <x:color rgb="FFFFFFFF"/>
      <x:name val="Carlito"/>
    </x:font>
    <x:font>
      <x:b/>
      <x:sz val="11"/>
      <x:color rgb="FF172033"/>
      <x:name val="Carlito"/>
    </x:font>
    <x:font>
      <x:sz val="11"/>
      <x:color rgb="FF172033"/>
      <x:name val="Carlito"/>
    </x:font>
    <x:font>
      <x:i/>
      <x:sz val="11"/>
      <x:color rgb="FF172033"/>
      <x:name val="Carlito"/>
    </x:font>
    <x:font>
      <x:b/>
      <x:sz val="18"/>
      <x:color rgb="FFFFFFFF"/>
      <x:name val="Aptos"/>
    </x:font>
    <x:font>
      <x:i/>
      <x:sz val="10"/>
      <x:color rgb="FF172033"/>
      <x:name val="Aptos"/>
    </x:font>
    <x:font>
      <x:sz val="11"/>
      <x:name val="Aptos"/>
    </x:font>
    <x:font>
      <x:b/>
      <x:sz val="11"/>
      <x:color rgb="FFFFFFFF"/>
      <x:name val="Aptos"/>
    </x:font>
    <x:font>
      <x:b/>
      <x:sz val="11"/>
      <x:color rgb="FF172033"/>
      <x:name val="Aptos"/>
    </x:font>
    <x:font>
      <x:sz val="11"/>
      <x:color rgb="FF172033"/>
      <x:name val="Aptos"/>
    </x:font>
    <x:font>
      <x:i/>
      <x:sz val="11"/>
      <x:color rgb="FF172033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F0B1F3A"/>
      </x:patternFill>
    </x:fill>
    <x:fill>
      <x:patternFill patternType="solid">
        <x:fgColor rgb="FFE8F0FE"/>
      </x:patternFill>
    </x:fill>
    <x:fill>
      <x:patternFill patternType="solid">
        <x:fgColor rgb="FF2563EB"/>
      </x:patternFill>
    </x:fill>
    <x:fill>
      <x:patternFill patternType="solid">
        <x:fgColor rgb="FFFFFFFF"/>
      </x:patternFill>
    </x:fill>
    <x:fill>
      <x:patternFill patternType="solid">
        <x:fgColor rgb="FFFEF3C7"/>
      </x:patternFill>
    </x:fill>
    <x:fill>
      <x:patternFill patternType="solid">
        <x:fgColor rgb="FFFEE2E2"/>
      </x:patternFill>
    </x:fill>
    <x:fill>
      <x:patternFill patternType="solid">
        <x:fgColor rgb="FFDCFCE7"/>
      </x:patternFill>
    </x:fill>
  </x:fills>
  <x:borders count="11">
    <x:border/>
    <x:border>
      <x:left style="thin">
        <x:color rgb="FFCBD5E1"/>
      </x:left>
      <x:top style="thin">
        <x:color rgb="FFCBD5E1"/>
      </x:top>
      <x:bottom style="thin">
        <x:color rgb="FFCBD5E1"/>
      </x:bottom>
    </x:border>
    <x:border>
      <x:right style="thin">
        <x:color rgb="FFCBD5E1"/>
      </x:right>
      <x:top style="thin">
        <x:color rgb="FFCBD5E1"/>
      </x:top>
      <x:bottom style="thin">
        <x:color rgb="FFCBD5E1"/>
      </x:bottom>
    </x:border>
    <x:border>
      <x:top style="thin">
        <x:color rgb="FFCBD5E1"/>
      </x:top>
      <x:bottom style="thin">
        <x:color rgb="FFCBD5E1"/>
      </x:bottom>
    </x:border>
    <x:border>
      <x:right style="thin">
        <x:color rgb="FFCBD5E1"/>
      </x:right>
      <x:bottom style="thin">
        <x:color rgb="FFCBD5E1"/>
      </x:bottom>
    </x:border>
    <x:border>
      <x:left style="thin">
        <x:color rgb="FFCBD5E1"/>
      </x:left>
      <x:right style="thin">
        <x:color rgb="FFCBD5E1"/>
      </x:right>
      <x:bottom style="thin">
        <x:color rgb="FFCBD5E1"/>
      </x:bottom>
    </x:border>
    <x:border>
      <x:left style="thin">
        <x:color rgb="FFCBD5E1"/>
      </x:left>
      <x:bottom style="thin">
        <x:color rgb="FFCBD5E1"/>
      </x:bottom>
    </x:border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  <x:border>
      <x:right style="thin">
        <x:color rgb="FFCBD5E1"/>
      </x:right>
      <x:top style="thin">
        <x:color rgb="FFCBD5E1"/>
      </x:top>
    </x:border>
    <x:border>
      <x:left style="thin">
        <x:color rgb="FFCBD5E1"/>
      </x:left>
      <x:right style="thin">
        <x:color rgb="FFCBD5E1"/>
      </x:right>
      <x:top style="thin">
        <x:color rgb="FFCBD5E1"/>
      </x:top>
    </x:border>
    <x:border>
      <x:left style="thin">
        <x:color rgb="FFCBD5E1"/>
      </x:left>
      <x:top style="thin">
        <x:color rgb="FFCBD5E1"/>
      </x:top>
    </x:border>
  </x:borders>
  <x:cellStyleXfs count="1">
    <x:xf numFmtId="0" fontId="0" fillId="0" borderId="0"/>
  </x:cellStyleXfs>
  <x:cellXfs count="10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3" fillId="4" borderId="2" xfId="0" applyNumberFormat="1" applyFont="1" applyFill="1" applyBorder="1" applyAlignment="1">
      <x:alignment vertical="center" wrapText="1"/>
    </x:xf>
    <x:xf numFmtId="0" fontId="4" fillId="3" borderId="0" xfId="0" applyNumberFormat="1" applyFont="1" applyFill="1" applyBorder="1"/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wrapText="1"/>
    </x:xf>
    <x:xf numFmtId="0" fontId="3" fillId="4" borderId="3" xfId="0" applyNumberFormat="1" applyFont="1" applyFill="1" applyBorder="1"/>
    <x:xf numFmtId="0" fontId="3" fillId="4" borderId="3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center"/>
    </x:xf>
    <x:xf numFmtId="0" fontId="4" fillId="3" borderId="0" xfId="0" applyNumberFormat="1" applyFont="1" applyFill="1" applyBorder="1" applyAlignment="1">
      <x:alignment vertical="center"/>
    </x:xf>
    <x:xf numFmtId="0" fontId="5" fillId="5" borderId="0" xfId="0" applyNumberFormat="1" applyFont="1" applyFill="1" applyBorder="1" applyAlignment="1">
      <x:alignment vertical="center" wrapText="1"/>
    </x:xf>
    <x:xf numFmtId="0" fontId="6" fillId="6" borderId="0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 applyAlignment="1">
      <x:alignment vertical="center" wrapText="1"/>
    </x:xf>
    <x:xf numFmtId="0" fontId="7" fillId="2" borderId="0" xfId="0" applyNumberFormat="1" applyFont="1" applyFill="1" applyBorder="1" applyAlignment="1">
      <x:alignment horizontal="left" vertical="center"/>
    </x:xf>
    <x:xf numFmtId="0" fontId="8" fillId="3" borderId="0" xfId="0" applyNumberFormat="1" applyFont="1" applyFill="1" applyBorder="1" applyAlignment="1">
      <x:alignment vertical="center" wrapText="1"/>
    </x:xf>
    <x:xf numFmtId="0" fontId="9" fillId="0" borderId="0" xfId="0" applyNumberFormat="1" applyFont="1" applyFill="1" applyBorder="1" applyAlignment="1">
      <x:alignment vertical="center"/>
    </x:xf>
    <x:xf numFmtId="0" fontId="10" fillId="4" borderId="1" xfId="0" applyNumberFormat="1" applyFont="1" applyFill="1" applyBorder="1" applyAlignment="1">
      <x:alignment vertical="center" wrapText="1"/>
    </x:xf>
    <x:xf numFmtId="0" fontId="10" fillId="4" borderId="2" xfId="0" applyNumberFormat="1" applyFont="1" applyFill="1" applyBorder="1" applyAlignment="1">
      <x:alignment vertical="center" wrapText="1"/>
    </x:xf>
    <x:xf numFmtId="0" fontId="11" fillId="3" borderId="0" xfId="0" applyNumberFormat="1" applyFont="1" applyFill="1" applyBorder="1" applyAlignment="1">
      <x:alignment vertical="center"/>
    </x:xf>
    <x:xf numFmtId="0" fontId="12" fillId="5" borderId="0" xfId="0" applyNumberFormat="1" applyFont="1" applyFill="1" applyBorder="1" applyAlignment="1">
      <x:alignment vertical="center" wrapText="1"/>
    </x:xf>
    <x:xf numFmtId="0" fontId="13" fillId="6" borderId="0" xfId="0" applyNumberFormat="1" applyFont="1" applyFill="1" applyBorder="1" applyAlignment="1">
      <x:alignment vertical="center" wrapText="1"/>
    </x:xf>
    <x:xf numFmtId="0" fontId="10" fillId="4" borderId="3" xfId="0" applyNumberFormat="1" applyFont="1" applyFill="1" applyBorder="1" applyAlignment="1">
      <x:alignment vertical="center" wrapText="1"/>
    </x:xf>
    <x:xf numFmtId="0" fontId="12" fillId="0" borderId="0" xfId="0" applyNumberFormat="1" applyFont="1" applyFill="1" applyBorder="1" applyAlignment="1">
      <x:alignment vertical="center" wrapText="1"/>
    </x:xf>
    <x:xf numFmtId="0" fontId="9" fillId="0" borderId="0" xfId="0" applyNumberFormat="1" applyFont="1" applyFill="1" applyBorder="1"/>
    <x:xf numFmtId="0" fontId="9" fillId="6" borderId="0" xfId="0" applyNumberFormat="1" applyFont="1" applyFill="1" applyBorder="1"/>
    <x:xf numFmtId="200" fontId="9" fillId="0" borderId="0" xfId="0" applyNumberFormat="1" applyFont="1" applyFill="1" applyBorder="1"/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0" fontId="0" fillId="7" borderId="0" xfId="0" applyNumberFormat="1" applyFont="1" applyFill="1" applyBorder="1"/>
    <x:xf numFmtId="0" fontId="0" fillId="8" borderId="0" xfId="0" applyNumberFormat="1" applyFont="1" applyFill="1" applyBorder="1"/>
    <x:xf numFmtId="0" fontId="0" fillId="7" borderId="0" xfId="0" applyNumberFormat="1" applyFont="1" applyFill="1" applyBorder="1" applyAlignment="1">
      <x:alignment wrapText="1"/>
    </x:xf>
    <x:xf numFmtId="0" fontId="0" fillId="8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2" xfId="0" applyNumberFormat="1" applyFont="1" applyFill="1" applyBorder="1"/>
    <x:xf numFmtId="0" fontId="0" fillId="0" borderId="7" xfId="0" applyNumberFormat="1" applyFont="1" applyFill="1" applyBorder="1"/>
    <x:xf numFmtId="0" fontId="0" fillId="0" borderId="1" xfId="0" applyNumberFormat="1" applyFont="1" applyFill="1" applyBorder="1"/>
    <x:xf numFmtId="0" fontId="0" fillId="0" borderId="8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0" fillId="3" borderId="4" xfId="0" applyNumberFormat="1" applyFont="1" applyFill="1" applyBorder="1"/>
    <x:xf numFmtId="0" fontId="0" fillId="3" borderId="2" xfId="0" applyNumberFormat="1" applyFont="1" applyFill="1" applyBorder="1"/>
    <x:xf numFmtId="0" fontId="0" fillId="3" borderId="8" xfId="0" applyNumberFormat="1" applyFont="1" applyFill="1" applyBorder="1"/>
    <x:xf numFmtId="200" fontId="0" fillId="0" borderId="5" xfId="0" applyNumberFormat="1" applyFont="1" applyFill="1" applyBorder="1"/>
    <x:xf numFmtId="200" fontId="0" fillId="0" borderId="7" xfId="0" applyNumberFormat="1" applyFont="1" applyFill="1" applyBorder="1"/>
    <x:xf numFmtId="200" fontId="0" fillId="0" borderId="9" xfId="0" applyNumberFormat="1" applyFont="1" applyFill="1" applyBorder="1"/>
    <x:xf numFmtId="0" fontId="9" fillId="6" borderId="0" xfId="0" applyNumberFormat="1" applyFont="1" applyFill="1" applyBorder="1" applyAlignment="1">
      <x:alignment vertical="center"/>
    </x:xf>
    <x:xf numFmtId="200" fontId="9" fillId="0" borderId="0" xfId="0" applyNumberFormat="1" applyFont="1" applyFill="1" applyBorder="1" applyAlignment="1">
      <x:alignment vertical="center"/>
    </x:xf>
    <x:xf numFmtId="201" fontId="9" fillId="0" borderId="0" xfId="0" applyNumberFormat="1" applyFont="1" applyFill="1" applyBorder="1"/>
    <x:xf numFmtId="201" fontId="9" fillId="0" borderId="0" xfId="0" applyNumberFormat="1" applyFont="1" applyFill="1" applyBorder="1" applyAlignment="1">
      <x:alignment vertical="center"/>
    </x:xf>
    <x:xf numFmtId="0" fontId="9" fillId="7" borderId="0" xfId="0" applyNumberFormat="1" applyFont="1" applyFill="1" applyBorder="1"/>
    <x:xf numFmtId="0" fontId="9" fillId="7" borderId="0" xfId="0" applyNumberFormat="1" applyFont="1" applyFill="1" applyBorder="1" applyAlignment="1">
      <x:alignment wrapText="1"/>
    </x:xf>
    <x:xf numFmtId="0" fontId="9" fillId="8" borderId="0" xfId="0" applyNumberFormat="1" applyFont="1" applyFill="1" applyBorder="1"/>
    <x:xf numFmtId="0" fontId="9" fillId="8" borderId="0" xfId="0" applyNumberFormat="1" applyFont="1" applyFill="1" applyBorder="1" applyAlignment="1">
      <x:alignment wrapText="1"/>
    </x:xf>
    <x:xf numFmtId="0" fontId="9" fillId="7" borderId="0" xfId="0" applyNumberFormat="1" applyFont="1" applyFill="1" applyBorder="1" applyAlignment="1">
      <x:alignment vertical="center"/>
    </x:xf>
    <x:xf numFmtId="0" fontId="9" fillId="7" borderId="0" xfId="0" applyNumberFormat="1" applyFont="1" applyFill="1" applyBorder="1" applyAlignment="1">
      <x:alignment vertical="center" wrapText="1"/>
    </x:xf>
    <x:xf numFmtId="0" fontId="9" fillId="8" borderId="0" xfId="0" applyNumberFormat="1" applyFont="1" applyFill="1" applyBorder="1" applyAlignment="1">
      <x:alignment vertical="center"/>
    </x:xf>
    <x:xf numFmtId="0" fontId="9" fillId="8" borderId="0" xfId="0" applyNumberFormat="1" applyFont="1" applyFill="1" applyBorder="1" applyAlignment="1">
      <x:alignment vertical="center" wrapText="1"/>
    </x:xf>
    <x:xf numFmtId="0" fontId="9" fillId="0" borderId="0" xfId="0" applyNumberFormat="1" applyFont="1" applyFill="1" applyBorder="1" applyAlignment="1">
      <x:alignment wrapText="1"/>
    </x:xf>
    <x:xf numFmtId="0" fontId="9" fillId="0" borderId="0" xfId="0" applyNumberFormat="1" applyFont="1" applyFill="1" applyBorder="1" applyAlignment="1">
      <x:alignment vertical="center" wrapText="1"/>
    </x:xf>
    <x:xf numFmtId="0" fontId="9" fillId="3" borderId="4" xfId="0" applyNumberFormat="1" applyFont="1" applyFill="1" applyBorder="1"/>
    <x:xf numFmtId="200" fontId="9" fillId="0" borderId="5" xfId="0" applyNumberFormat="1" applyFont="1" applyFill="1" applyBorder="1"/>
    <x:xf numFmtId="0" fontId="9" fillId="0" borderId="6" xfId="0" applyNumberFormat="1" applyFont="1" applyFill="1" applyBorder="1"/>
    <x:xf numFmtId="0" fontId="9" fillId="3" borderId="2" xfId="0" applyNumberFormat="1" applyFont="1" applyFill="1" applyBorder="1"/>
    <x:xf numFmtId="200" fontId="9" fillId="0" borderId="7" xfId="0" applyNumberFormat="1" applyFont="1" applyFill="1" applyBorder="1"/>
    <x:xf numFmtId="0" fontId="9" fillId="0" borderId="1" xfId="0" applyNumberFormat="1" applyFont="1" applyFill="1" applyBorder="1"/>
    <x:xf numFmtId="0" fontId="9" fillId="3" borderId="8" xfId="0" applyNumberFormat="1" applyFont="1" applyFill="1" applyBorder="1"/>
    <x:xf numFmtId="200" fontId="9" fillId="0" borderId="9" xfId="0" applyNumberFormat="1" applyFont="1" applyFill="1" applyBorder="1"/>
    <x:xf numFmtId="0" fontId="9" fillId="0" borderId="10" xfId="0" applyNumberFormat="1" applyFont="1" applyFill="1" applyBorder="1"/>
    <x:xf numFmtId="0" fontId="9" fillId="3" borderId="4" xfId="0" applyNumberFormat="1" applyFont="1" applyFill="1" applyBorder="1" applyAlignment="1">
      <x:alignment vertical="center"/>
    </x:xf>
    <x:xf numFmtId="200" fontId="9" fillId="0" borderId="5" xfId="0" applyNumberFormat="1" applyFont="1" applyFill="1" applyBorder="1" applyAlignment="1">
      <x:alignment vertical="center"/>
    </x:xf>
    <x:xf numFmtId="0" fontId="9" fillId="0" borderId="6" xfId="0" applyNumberFormat="1" applyFont="1" applyFill="1" applyBorder="1" applyAlignment="1">
      <x:alignment vertical="center"/>
    </x:xf>
    <x:xf numFmtId="0" fontId="9" fillId="3" borderId="2" xfId="0" applyNumberFormat="1" applyFont="1" applyFill="1" applyBorder="1" applyAlignment="1">
      <x:alignment vertical="center"/>
    </x:xf>
    <x:xf numFmtId="200" fontId="9" fillId="0" borderId="7" xfId="0" applyNumberFormat="1" applyFont="1" applyFill="1" applyBorder="1" applyAlignment="1">
      <x:alignment vertical="center"/>
    </x:xf>
    <x:xf numFmtId="0" fontId="9" fillId="0" borderId="1" xfId="0" applyNumberFormat="1" applyFont="1" applyFill="1" applyBorder="1" applyAlignment="1">
      <x:alignment vertical="center"/>
    </x:xf>
    <x:xf numFmtId="0" fontId="9" fillId="3" borderId="8" xfId="0" applyNumberFormat="1" applyFont="1" applyFill="1" applyBorder="1" applyAlignment="1">
      <x:alignment vertical="center"/>
    </x:xf>
    <x:xf numFmtId="200" fontId="9" fillId="0" borderId="9" xfId="0" applyNumberFormat="1" applyFont="1" applyFill="1" applyBorder="1" applyAlignment="1">
      <x:alignment vertical="center"/>
    </x:xf>
    <x:xf numFmtId="0" fontId="9" fillId="0" borderId="10" xfId="0" applyNumberFormat="1" applyFont="1" applyFill="1" applyBorder="1" applyAlignment="1">
      <x:alignment vertical="center"/>
    </x:xf>
  </x:cellXfs>
  <x:cellStyles count="1">
    <x:cellStyle name="Normal" xfId="0"/>
  </x:cellStyles>
  <x:dxfs count="2">
    <x:dxf>
      <x:font>
        <x:b/>
        <x:color rgb="FF0F766E"/>
      </x:font>
      <x:fill>
        <x:patternFill>
          <x:bgColor rgb="FFDCFCE7"/>
        </x:patternFill>
      </x:fill>
    </x:dxf>
    <x:dxf>
      <x:font>
        <x:b/>
        <x:color rgb="FF991B1B"/>
      </x:font>
      <x:fill>
        <x:patternFill>
          <x:bgColor rgb="FF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b6ee339347a4f73" /><Relationship Type="http://schemas.openxmlformats.org/officeDocument/2006/relationships/theme" Target="/xl/theme/theme1.xml" Id="R4f81fd68fb6e4c74" /><Relationship Type="http://schemas.openxmlformats.org/officeDocument/2006/relationships/sharedStrings" Target="/xl/sharedStrings.xml" Id="R033abd839cce42b8" /><Relationship Type="http://schemas.openxmlformats.org/officeDocument/2006/relationships/worksheet" Target="/xl/worksheets/sheet1.xml" Id="R75d2cd95825348fc" /><Relationship Type="http://schemas.openxmlformats.org/officeDocument/2006/relationships/worksheet" Target="/xl/worksheets/sheet2.xml" Id="R49457bfb188f43a1" /><Relationship Type="http://schemas.openxmlformats.org/officeDocument/2006/relationships/worksheet" Target="/xl/worksheets/sheet3.xml" Id="Ra720ec9c6a3d4e77" /><Relationship Type="http://schemas.openxmlformats.org/officeDocument/2006/relationships/worksheet" Target="/xl/worksheets/sheet4.xml" Id="R4bcb5346ac364980" /><Relationship Type="http://schemas.openxmlformats.org/officeDocument/2006/relationships/worksheet" Target="/xl/worksheets/sheet5.xml" Id="R9003490ac9394af2" /><Relationship Type="http://schemas.openxmlformats.org/officeDocument/2006/relationships/worksheet" Target="/xl/worksheets/sheet6.xml" Id="R4a446eb65cb1433b" /><Relationship Type="http://schemas.openxmlformats.org/officeDocument/2006/relationships/worksheet" Target="/xl/worksheets/sheet7.xml" Id="Rf024d1f20da34493" /><Relationship Type="http://schemas.openxmlformats.org/officeDocument/2006/relationships/worksheet" Target="/xl/worksheets/sheet8.xml" Id="R939b0ec6368149d6" /><Relationship Type="http://schemas.openxmlformats.org/officeDocument/2006/relationships/worksheet" Target="/xl/worksheets/sheet9.xml" Id="R1a35fc50c7c04ab5" /><Relationship Type="http://schemas.microsoft.com/office/2017/10/relationships/person" Target="/xl/persons/person.xml" Id="Rece43a6a96ae4bb7" /></Relationships>
</file>

<file path=xl/persons/person.xml><?xml version="1.0" encoding="utf-8"?>
<xltc:personList xmlns:xltc="http://schemas.microsoft.com/office/spreadsheetml/2018/threadedcomments">
  <xltc:person displayName="Equipe demonstration Souver" id="{95F14633-9F2B-4D20-9AAA-43AED539111F}"/>
</xltc:personList>
</file>

<file path=xl/tables/table1.xml><?xml version="1.0" encoding="utf-8"?>
<x:table xmlns:x="http://schemas.openxmlformats.org/spreadsheetml/2006/main" id="1" name="InternesTable" displayName="InternesTable" ref="A4:L14" headerRowCount="1" totalsRowCount="0" totalsRowShown="0">
  <x:autoFilter ref="A4:L14"/>
  <x:tableColumns count="12">
    <x:tableColumn id="1" name="intern_id"/>
    <x:tableColumn id="2" name="libelle_synthetique"/>
    <x:tableColumn id="3" name="semestre"/>
    <x:tableColumn id="4" name="medecine_generale"/>
    <x:tableColumn id="5" name="chirurgie"/>
    <x:tableColumn id="6" name="pediatrie"/>
    <x:tableColumn id="7" name="radiologie"/>
    <x:tableColumn id="8" name="laboratoire"/>
    <x:tableColumn id="9" name="urgences"/>
    <x:tableColumn id="10" name="consultation_externe"/>
    <x:tableColumn id="11" name="max_services_par_demi_journee"/>
    <x:tableColumn id="12" name="statut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BesoinsTable" displayName="BesoinsTable" ref="A4:F43" headerRowCount="1" totalsRowCount="0" totalsRowShown="0">
  <x:autoFilter ref="A4:F43"/>
  <x:tableColumns count="6">
    <x:tableColumn id="1" name="service_id"/>
    <x:tableColumn id="2" name="service"/>
    <x:tableColumn id="3" name="jour"/>
    <x:tableColumn id="4" name="demi_journee"/>
    <x:tableColumn id="5" name="effectif_requis"/>
    <x:tableColumn id="6" name="source_ref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GardesTable" displayName="GardesTable" ref="A4:F32" headerRowCount="1" totalsRowCount="0" totalsRowShown="0">
  <x:autoFilter ref="A4:F32"/>
  <x:tableColumns count="6">
    <x:tableColumn id="1" name="date"/>
    <x:tableColumn id="2" name="intern_id"/>
    <x:tableColumn id="3" name="type"/>
    <x:tableColumn id="4" name="debut"/>
    <x:tableColumn id="5" name="fin"/>
    <x:tableColumn id="6" name="source_ref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AstreintesTable" displayName="AstreintesTable" ref="A4:E8" headerRowCount="1" totalsRowCount="0" totalsRowShown="0">
  <x:autoFilter ref="A4:E8"/>
  <x:tableColumns count="5">
    <x:tableColumn id="1" name="date"/>
    <x:tableColumn id="2" name="intern_id"/>
    <x:tableColumn id="3" name="debut"/>
    <x:tableColumn id="4" name="fin"/>
    <x:tableColumn id="5" name="source_ref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IndisponibilitesTable" displayName="IndisponibilitesTable" ref="A4:G9" headerRowCount="1" totalsRowCount="0" totalsRowShown="0">
  <x:autoFilter ref="A4:G9"/>
  <x:tableColumns count="7">
    <x:tableColumn id="1" name="constraint_id"/>
    <x:tableColumn id="2" name="intern_id"/>
    <x:tableColumn id="3" name="date"/>
    <x:tableColumn id="4" name="demi_journee"/>
    <x:tableColumn id="5" name="statut"/>
    <x:tableColumn id="6" name="motif_synthetique"/>
    <x:tableColumn id="7" name="source_ref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ReglesTable" displayName="ReglesTable" ref="A4:E19" headerRowCount="1" totalsRowCount="0" totalsRowShown="0">
  <x:autoFilter ref="A4:E19"/>
  <x:tableColumns count="5">
    <x:tableColumn id="1" name="rule_id"/>
    <x:tableColumn id="2" name="priorite"/>
    <x:tableColumn id="3" name="regle"/>
    <x:tableColumn id="4" name="verification_attendue"/>
    <x:tableColumn id="5" name="source_ref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SortiesTable" displayName="SortiesTable" ref="A4:D9" headerRowCount="1" totalsRowCount="0" totalsRowShown="0">
  <x:autoFilter ref="A4:D9"/>
  <x:tableColumns count="4">
    <x:tableColumn id="1" name="fichier"/>
    <x:tableColumn id="2" name="obligatoire"/>
    <x:tableColumn id="3" name="contenu"/>
    <x:tableColumn id="4" name="contrôl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4ffcf899e024d8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8f17917252e744d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a3f182150cd64f3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d09b6846ba734cee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e9194a438b774b9a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7da2c4cd3ec64138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ca7dd94d80404c5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72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</x:cols>
  <x:sheetData>
    <x:row r="1" ht="34" customHeight="1">
      <x:c r="A1" s="34" t="str">
        <x:v>Dossier de planning — établissement fictif Horizon</x:v>
      </x:c>
      <x:c r="B1" s="34" t="str">
        <x:v>Dossier de planning — établissement fictif Horizon</x:v>
      </x:c>
      <x:c r="C1" s="34" t="str">
        <x:v>Dossier de planning — établissement fictif Horizon</x:v>
      </x:c>
      <x:c r="D1" s="34" t="str">
        <x:v>Dossier de planning — établissement fictif Horizon</x:v>
      </x:c>
      <x:c r="E1" s="34" t="str">
        <x:v>Dossier de planning — établissement fictif Horizon</x:v>
      </x:c>
      <x:c r="F1" s="34" t="str">
        <x:v>Dossier de planning — établissement fictif Horizon</x:v>
      </x:c>
    </x:row>
    <x:row r="2" ht="32" customHeight="1">
      <x:c r="A2" s="35" t="str">
        <x:v>Toutes les personnes, contraintes et dates sont générées pour cette démonstration. Aucune donnée patient, salariée ou hospitalière réelle.</x:v>
      </x:c>
      <x:c r="B2" s="35" t="str">
        <x:v>Toutes les personnes, contraintes et dates sont générées pour cette démonstration. Aucune donnée patient, salariée ou hospitalière réelle.</x:v>
      </x:c>
      <x:c r="C2" s="35" t="str">
        <x:v>Toutes les personnes, contraintes et dates sont générées pour cette démonstration. Aucune donnée patient, salariée ou hospitalière réelle.</x:v>
      </x:c>
      <x:c r="D2" s="35" t="str">
        <x:v>Toutes les personnes, contraintes et dates sont générées pour cette démonstration. Aucune donnée patient, salariée ou hospitalière réelle.</x:v>
      </x:c>
      <x:c r="E2" s="35" t="str">
        <x:v>Toutes les personnes, contraintes et dates sont générées pour cette démonstration. Aucune donnée patient, salariée ou hospitalière réelle.</x:v>
      </x:c>
      <x:c r="F2" s="35" t="str">
        <x:v>Toutes les personnes, contraintes et dates sont générées pour cette démonstration. Aucune donnée patient, salariée ou hospitalière réelle.</x:v>
      </x:c>
    </x:row>
    <x:row r="3">
      <x:c r="A3" s="36"/>
      <x:c r="B3" s="36"/>
      <x:c r="C3" s="36"/>
      <x:c r="D3" s="36"/>
      <x:c r="E3" s="36"/>
      <x:c r="F3" s="36"/>
    </x:row>
    <x:row r="4" ht="28" customHeight="1">
      <x:c r="A4" s="37" t="str">
        <x:v>Paramètre</x:v>
      </x:c>
      <x:c r="B4" s="38" t="str">
        <x:v>Valeur</x:v>
      </x:c>
      <x:c r="C4" s="36"/>
      <x:c r="D4" s="36"/>
      <x:c r="E4" s="36"/>
      <x:c r="F4" s="36"/>
    </x:row>
    <x:row r="5">
      <x:c r="A5" s="39" t="str">
        <x:v>Nature</x:v>
      </x:c>
      <x:c r="B5" s="40" t="str">
        <x:v>Données intégralement synthétiques</x:v>
      </x:c>
      <x:c r="C5" s="36"/>
      <x:c r="D5" s="36"/>
      <x:c r="E5" s="36"/>
      <x:c r="F5" s="36"/>
    </x:row>
    <x:row r="6">
      <x:c r="A6" s="39" t="str">
        <x:v>Période</x:v>
      </x:c>
      <x:c r="B6" s="40" t="str">
        <x:v>2026-09-07 au 2026-10-04</x:v>
      </x:c>
      <x:c r="C6" s="36"/>
      <x:c r="D6" s="36"/>
      <x:c r="E6" s="36"/>
      <x:c r="F6" s="36"/>
    </x:row>
    <x:row r="7">
      <x:c r="A7" s="39" t="str">
        <x:v>Fuseau</x:v>
      </x:c>
      <x:c r="B7" s="40" t="str">
        <x:v>Europe/Paris</x:v>
      </x:c>
      <x:c r="C7" s="36"/>
      <x:c r="D7" s="36"/>
      <x:c r="E7" s="36"/>
      <x:c r="F7" s="36"/>
    </x:row>
    <x:row r="8">
      <x:c r="A8" s="39" t="str">
        <x:v>Granularité services</x:v>
      </x:c>
      <x:c r="B8" s="40" t="str">
        <x:v>Lundi à vendredi, AM / PM</x:v>
      </x:c>
      <x:c r="C8" s="36"/>
      <x:c r="D8" s="36"/>
      <x:c r="E8" s="36"/>
      <x:c r="F8" s="36"/>
    </x:row>
    <x:row r="9">
      <x:c r="A9" s="39" t="str">
        <x:v>Gardes</x:v>
      </x:c>
      <x:c r="B9" s="40" t="str">
        <x:v>Une garde préaffectée chaque jour, 28 au total</x:v>
      </x:c>
      <x:c r="C9" s="36"/>
      <x:c r="D9" s="36"/>
      <x:c r="E9" s="36"/>
      <x:c r="F9" s="36"/>
    </x:row>
    <x:row r="10">
      <x:c r="A10" s="39" t="str">
        <x:v>Astreinte samedi</x:v>
      </x:c>
      <x:c r="B10" s="40" t="str">
        <x:v>Une par samedi, distincte de la garde et du repos post-garde</x:v>
      </x:c>
      <x:c r="C10" s="36"/>
      <x:c r="D10" s="36"/>
      <x:c r="E10" s="36"/>
      <x:c r="F10" s="36"/>
    </x:row>
    <x:row r="11">
      <x:c r="A11" s="39" t="str">
        <x:v>Repos</x:v>
      </x:c>
      <x:c r="B11" s="40" t="str">
        <x:v>Journée entière suivant chaque garde, y compris 2026-10-05</x:v>
      </x:c>
      <x:c r="C11" s="36"/>
      <x:c r="D11" s="36"/>
      <x:c r="E11" s="36"/>
      <x:c r="F11" s="36"/>
    </x:row>
    <x:row r="12">
      <x:c r="A12" s="39" t="str">
        <x:v>OFF</x:v>
      </x:c>
      <x:c r="B12" s="40" t="str">
        <x:v>Objectif souple : une demi-journée par interne et par semaine</x:v>
      </x:c>
      <x:c r="C12" s="36"/>
      <x:c r="D12" s="36"/>
      <x:c r="E12" s="36"/>
      <x:c r="F12" s="36"/>
    </x:row>
    <x:row r="13">
      <x:c r="A13" s="39" t="str">
        <x:v>Sous-effectif</x:v>
      </x:c>
      <x:c r="B13" s="40" t="str">
        <x:v>Interdit de dupliquer silencieusement ; signaler toute impossibilité</x:v>
      </x:c>
      <x:c r="C13" s="36"/>
      <x:c r="D13" s="36"/>
      <x:c r="E13" s="36"/>
      <x:c r="F13" s="36"/>
    </x:row>
    <x:row r="14">
      <x:c r="A14" s="39" t="str">
        <x:v>Correction tardive</x:v>
      </x:c>
      <x:c r="B14" s="40" t="str">
        <x:v>Le fichier correction-tardive.txt prévaut sur l'onglet Indisponibilites</x:v>
      </x:c>
      <x:c r="C14" s="36"/>
      <x:c r="D14" s="36"/>
      <x:c r="E14" s="36"/>
      <x:c r="F14" s="36"/>
    </x:row>
    <x:row r="15">
      <x:c r="A15" s="39" t="str">
        <x:v>Usage</x:v>
      </x:c>
      <x:c r="B15" s="40" t="str">
        <x:v>Démonstration administrative ; aucune décision clinique</x:v>
      </x:c>
      <x:c r="C15" s="36"/>
      <x:c r="D15" s="36"/>
      <x:c r="E15" s="36"/>
      <x:c r="F15" s="36"/>
    </x:row>
    <x:row r="16">
      <x:c r="A16" s="36"/>
      <x:c r="B16" s="36"/>
      <x:c r="C16" s="36"/>
      <x:c r="D16" s="36"/>
      <x:c r="E16" s="36"/>
      <x:c r="F16" s="36"/>
    </x:row>
    <x:row r="17">
      <x:c r="A17" s="41" t="str">
        <x:v>Exigences métier adaptées d'une source externe publique. La fixture ne reprend aucune identité, coordonnée ou donnée opérationnelle de cette source.</x:v>
      </x:c>
      <x:c r="B17" s="41" t="str">
        <x:v>Exigences métier adaptées d'une source externe publique. La fixture ne reprend aucune identité, coordonnée ou donnée opérationnelle de cette source.</x:v>
      </x:c>
      <x:c r="C17" s="41" t="str">
        <x:v>Exigences métier adaptées d'une source externe publique. La fixture ne reprend aucune identité, coordonnée ou donnée opérationnelle de cette source.</x:v>
      </x:c>
      <x:c r="D17" s="41" t="str">
        <x:v>Exigences métier adaptées d'une source externe publique. La fixture ne reprend aucune identité, coordonnée ou donnée opérationnelle de cette source.</x:v>
      </x:c>
      <x:c r="E17" s="41" t="str">
        <x:v>Exigences métier adaptées d'une source externe publique. La fixture ne reprend aucune identité, coordonnée ou donnée opérationnelle de cette source.</x:v>
      </x:c>
      <x:c r="F17" s="41" t="str">
        <x:v>Exigences métier adaptées d'une source externe publique. La fixture ne reprend aucune identité, coordonnée ou donnée opérationnelle de cette source.</x:v>
      </x:c>
    </x:row>
    <x:row r="18" ht="28" customHeight="1">
      <x:c r="A18" s="37" t="str">
        <x:v>Provenance</x:v>
      </x:c>
      <x:c r="B18" s="42" t="str">
        <x:v>Description</x:v>
      </x:c>
      <x:c r="C18" s="42"/>
      <x:c r="D18" s="42"/>
      <x:c r="E18" s="42"/>
      <x:c r="F18" s="38"/>
    </x:row>
    <x:row r="19">
      <x:c r="A19" s="43" t="str">
        <x:v>Adaptation</x:v>
      </x:c>
      <x:c r="B19" s="43" t="str">
        <x:v>Données et règles recréées de manière synthétique ; aucun code source ni nom réel repris.</x:v>
      </x:c>
      <x:c r="C19" s="43"/>
      <x:c r="D19" s="43"/>
      <x:c r="E19" s="43"/>
      <x:c r="F19" s="43"/>
    </x:row>
  </x:sheetData>
  <x:mergeCells>
    <x:mergeCell ref="A1:F1"/>
    <x:mergeCell ref="A2:F2"/>
    <x:mergeCell ref="A17:F17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56.66999816894531" hidden="0" customWidth="1"/>
    <x:col min="2" max="2" width="22" hidden="0" customWidth="1"/>
    <x:col min="3" max="3" width="56.66999816894531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56.66999816894531" hidden="0" customWidth="1"/>
    <x:col min="12" max="12" width="56.66999816894531" hidden="0" customWidth="1"/>
  </x:cols>
  <x:sheetData>
    <x:row r="1" ht="34" customHeight="1">
      <x:c r="A1" s="34" t="str">
        <x:v>Internes synthétiques</x:v>
      </x:c>
      <x:c r="B1" s="34" t="str">
        <x:v>Internes synthétiques</x:v>
      </x:c>
      <x:c r="C1" s="34" t="str">
        <x:v>Internes synthétiques</x:v>
      </x:c>
      <x:c r="D1" s="34" t="str">
        <x:v>Internes synthétiques</x:v>
      </x:c>
      <x:c r="E1" s="34" t="str">
        <x:v>Internes synthétiques</x:v>
      </x:c>
      <x:c r="F1" s="34" t="str">
        <x:v>Internes synthétiques</x:v>
      </x:c>
      <x:c r="G1" s="34" t="str">
        <x:v>Internes synthétiques</x:v>
      </x:c>
      <x:c r="H1" s="34" t="str">
        <x:v>Internes synthétiques</x:v>
      </x:c>
      <x:c r="I1" s="34" t="str">
        <x:v>Internes synthétiques</x:v>
      </x:c>
      <x:c r="J1" s="34" t="str">
        <x:v>Internes synthétiques</x:v>
      </x:c>
      <x:c r="K1" s="34" t="str">
        <x:v>Internes synthétiques</x:v>
      </x:c>
      <x:c r="L1" s="34" t="str">
        <x:v>Internes synthétiques</x:v>
      </x:c>
    </x:row>
    <x:row r="2" ht="32" customHeight="1">
      <x:c r="A2" s="35" t="str">
        <x:v>Identifiants et pseudonymes générés. Aucun nom, email, téléphone ou matricule réel.</x:v>
      </x:c>
      <x:c r="B2" s="35" t="str">
        <x:v>Identifiants et pseudonymes générés. Aucun nom, email, téléphone ou matricule réel.</x:v>
      </x:c>
      <x:c r="C2" s="35" t="str">
        <x:v>Identifiants et pseudonymes générés. Aucun nom, email, téléphone ou matricule réel.</x:v>
      </x:c>
      <x:c r="D2" s="35" t="str">
        <x:v>Identifiants et pseudonymes générés. Aucun nom, email, téléphone ou matricule réel.</x:v>
      </x:c>
      <x:c r="E2" s="35" t="str">
        <x:v>Identifiants et pseudonymes générés. Aucun nom, email, téléphone ou matricule réel.</x:v>
      </x:c>
      <x:c r="F2" s="35" t="str">
        <x:v>Identifiants et pseudonymes générés. Aucun nom, email, téléphone ou matricule réel.</x:v>
      </x:c>
      <x:c r="G2" s="35" t="str">
        <x:v>Identifiants et pseudonymes générés. Aucun nom, email, téléphone ou matricule réel.</x:v>
      </x:c>
      <x:c r="H2" s="35" t="str">
        <x:v>Identifiants et pseudonymes générés. Aucun nom, email, téléphone ou matricule réel.</x:v>
      </x:c>
      <x:c r="I2" s="35" t="str">
        <x:v>Identifiants et pseudonymes générés. Aucun nom, email, téléphone ou matricule réel.</x:v>
      </x:c>
      <x:c r="J2" s="35" t="str">
        <x:v>Identifiants et pseudonymes générés. Aucun nom, email, téléphone ou matricule réel.</x:v>
      </x:c>
      <x:c r="K2" s="35" t="str">
        <x:v>Identifiants et pseudonymes générés. Aucun nom, email, téléphone ou matricule réel.</x:v>
      </x:c>
      <x:c r="L2" s="35" t="str">
        <x:v>Identifiants et pseudonymes générés. Aucun nom, email, téléphone ou matricule réel.</x:v>
      </x:c>
    </x:row>
    <x:row r="3">
      <x:c r="A3" s="36"/>
      <x:c r="B3" s="36"/>
      <x:c r="C3" s="36"/>
      <x:c r="D3" s="36"/>
      <x:c r="E3" s="36"/>
      <x:c r="F3" s="36"/>
      <x:c r="G3" s="36"/>
      <x:c r="H3" s="36"/>
      <x:c r="I3" s="36"/>
      <x:c r="J3" s="36"/>
      <x:c r="K3" s="36"/>
      <x:c r="L3" s="36"/>
    </x:row>
    <x:row r="4" ht="28" customHeight="1">
      <x:c r="A4" s="37" t="str">
        <x:v>intern_id</x:v>
      </x:c>
      <x:c r="B4" s="42" t="str">
        <x:v>libelle_synthetique</x:v>
      </x:c>
      <x:c r="C4" s="42" t="str">
        <x:v>semestre</x:v>
      </x:c>
      <x:c r="D4" s="42" t="str">
        <x:v>medecine_generale</x:v>
      </x:c>
      <x:c r="E4" s="42" t="str">
        <x:v>chirurgie</x:v>
      </x:c>
      <x:c r="F4" s="42" t="str">
        <x:v>pediatrie</x:v>
      </x:c>
      <x:c r="G4" s="42" t="str">
        <x:v>radiologie</x:v>
      </x:c>
      <x:c r="H4" s="42" t="str">
        <x:v>laboratoire</x:v>
      </x:c>
      <x:c r="I4" s="42" t="str">
        <x:v>urgences</x:v>
      </x:c>
      <x:c r="J4" s="42" t="str">
        <x:v>consultation_externe</x:v>
      </x:c>
      <x:c r="K4" s="42" t="str">
        <x:v>max_services_par_demi_journee</x:v>
      </x:c>
      <x:c r="L4" s="38" t="str">
        <x:v>statut</x:v>
      </x:c>
    </x:row>
    <x:row r="5">
      <x:c r="A5" s="69" t="str">
        <x:v>INT-01</x:v>
      </x:c>
      <x:c r="B5" s="69" t="str">
        <x:v>Interne Ambre</x:v>
      </x:c>
      <x:c r="C5" s="70" t="n">
        <x:v>4</x:v>
      </x:c>
      <x:c r="D5" s="36" t="str">
        <x:v>OUI</x:v>
      </x:c>
      <x:c r="E5" s="36" t="str">
        <x:v>OUI</x:v>
      </x:c>
      <x:c r="F5" s="36" t="str">
        <x:v>NON</x:v>
      </x:c>
      <x:c r="G5" s="36" t="str">
        <x:v>NON</x:v>
      </x:c>
      <x:c r="H5" s="36" t="str">
        <x:v>NON</x:v>
      </x:c>
      <x:c r="I5" s="36" t="str">
        <x:v>OUI</x:v>
      </x:c>
      <x:c r="J5" s="36" t="str">
        <x:v>OUI</x:v>
      </x:c>
      <x:c r="K5" s="36" t="n">
        <x:v>1</x:v>
      </x:c>
      <x:c r="L5" s="36" t="str">
        <x:v>ACTIF</x:v>
      </x:c>
    </x:row>
    <x:row r="6">
      <x:c r="A6" s="69" t="str">
        <x:v>INT-02</x:v>
      </x:c>
      <x:c r="B6" s="69" t="str">
        <x:v>Interne Boreal</x:v>
      </x:c>
      <x:c r="C6" s="70" t="n">
        <x:v>3</x:v>
      </x:c>
      <x:c r="D6" s="36" t="str">
        <x:v>OUI</x:v>
      </x:c>
      <x:c r="E6" s="36" t="str">
        <x:v>NON</x:v>
      </x:c>
      <x:c r="F6" s="36" t="str">
        <x:v>OUI</x:v>
      </x:c>
      <x:c r="G6" s="36" t="str">
        <x:v>NON</x:v>
      </x:c>
      <x:c r="H6" s="36" t="str">
        <x:v>NON</x:v>
      </x:c>
      <x:c r="I6" s="36" t="str">
        <x:v>OUI</x:v>
      </x:c>
      <x:c r="J6" s="36" t="str">
        <x:v>OUI</x:v>
      </x:c>
      <x:c r="K6" s="36" t="n">
        <x:v>1</x:v>
      </x:c>
      <x:c r="L6" s="36" t="str">
        <x:v>ACTIF</x:v>
      </x:c>
    </x:row>
    <x:row r="7">
      <x:c r="A7" s="69" t="str">
        <x:v>INT-03</x:v>
      </x:c>
      <x:c r="B7" s="69" t="str">
        <x:v>Interne Cobalt</x:v>
      </x:c>
      <x:c r="C7" s="70" t="n">
        <x:v>4</x:v>
      </x:c>
      <x:c r="D7" s="36" t="str">
        <x:v>OUI</x:v>
      </x:c>
      <x:c r="E7" s="36" t="str">
        <x:v>OUI</x:v>
      </x:c>
      <x:c r="F7" s="36" t="str">
        <x:v>OUI</x:v>
      </x:c>
      <x:c r="G7" s="36" t="str">
        <x:v>NON</x:v>
      </x:c>
      <x:c r="H7" s="36" t="str">
        <x:v>NON</x:v>
      </x:c>
      <x:c r="I7" s="36" t="str">
        <x:v>OUI</x:v>
      </x:c>
      <x:c r="J7" s="36" t="str">
        <x:v>OUI</x:v>
      </x:c>
      <x:c r="K7" s="36" t="n">
        <x:v>1</x:v>
      </x:c>
      <x:c r="L7" s="36" t="str">
        <x:v>ACTIF</x:v>
      </x:c>
    </x:row>
    <x:row r="8">
      <x:c r="A8" s="69" t="str">
        <x:v>INT-04</x:v>
      </x:c>
      <x:c r="B8" s="69" t="str">
        <x:v>Interne Dune</x:v>
      </x:c>
      <x:c r="C8" s="70" t="n">
        <x:v>2</x:v>
      </x:c>
      <x:c r="D8" s="36" t="str">
        <x:v>OUI</x:v>
      </x:c>
      <x:c r="E8" s="36" t="str">
        <x:v>NON</x:v>
      </x:c>
      <x:c r="F8" s="36" t="str">
        <x:v>NON</x:v>
      </x:c>
      <x:c r="G8" s="36" t="str">
        <x:v>OUI</x:v>
      </x:c>
      <x:c r="H8" s="36" t="str">
        <x:v>OUI</x:v>
      </x:c>
      <x:c r="I8" s="36" t="str">
        <x:v>OUI</x:v>
      </x:c>
      <x:c r="J8" s="36" t="str">
        <x:v>OUI</x:v>
      </x:c>
      <x:c r="K8" s="36" t="n">
        <x:v>1</x:v>
      </x:c>
      <x:c r="L8" s="36" t="str">
        <x:v>ACTIF</x:v>
      </x:c>
    </x:row>
    <x:row r="9">
      <x:c r="A9" s="69" t="str">
        <x:v>INT-05</x:v>
      </x:c>
      <x:c r="B9" s="69" t="str">
        <x:v>Interne Erable</x:v>
      </x:c>
      <x:c r="C9" s="70" t="n">
        <x:v>4</x:v>
      </x:c>
      <x:c r="D9" s="36" t="str">
        <x:v>OUI</x:v>
      </x:c>
      <x:c r="E9" s="36" t="str">
        <x:v>OUI</x:v>
      </x:c>
      <x:c r="F9" s="36" t="str">
        <x:v>OUI</x:v>
      </x:c>
      <x:c r="G9" s="36" t="str">
        <x:v>NON</x:v>
      </x:c>
      <x:c r="H9" s="36" t="str">
        <x:v>NON</x:v>
      </x:c>
      <x:c r="I9" s="36" t="str">
        <x:v>OUI</x:v>
      </x:c>
      <x:c r="J9" s="36" t="str">
        <x:v>OUI</x:v>
      </x:c>
      <x:c r="K9" s="36" t="n">
        <x:v>1</x:v>
      </x:c>
      <x:c r="L9" s="36" t="str">
        <x:v>ACTIF</x:v>
      </x:c>
    </x:row>
    <x:row r="10">
      <x:c r="A10" s="69" t="str">
        <x:v>INT-06</x:v>
      </x:c>
      <x:c r="B10" s="69" t="str">
        <x:v>Interne Fjord</x:v>
      </x:c>
      <x:c r="C10" s="70" t="n">
        <x:v>3</x:v>
      </x:c>
      <x:c r="D10" s="36" t="str">
        <x:v>OUI</x:v>
      </x:c>
      <x:c r="E10" s="36" t="str">
        <x:v>NON</x:v>
      </x:c>
      <x:c r="F10" s="36" t="str">
        <x:v>NON</x:v>
      </x:c>
      <x:c r="G10" s="36" t="str">
        <x:v>OUI</x:v>
      </x:c>
      <x:c r="H10" s="36" t="str">
        <x:v>OUI</x:v>
      </x:c>
      <x:c r="I10" s="36" t="str">
        <x:v>OUI</x:v>
      </x:c>
      <x:c r="J10" s="36" t="str">
        <x:v>OUI</x:v>
      </x:c>
      <x:c r="K10" s="36" t="n">
        <x:v>1</x:v>
      </x:c>
      <x:c r="L10" s="36" t="str">
        <x:v>ACTIF</x:v>
      </x:c>
    </x:row>
    <x:row r="11">
      <x:c r="A11" s="69" t="str">
        <x:v>INT-07</x:v>
      </x:c>
      <x:c r="B11" s="69" t="str">
        <x:v>Interne Galet</x:v>
      </x:c>
      <x:c r="C11" s="70" t="n">
        <x:v>2</x:v>
      </x:c>
      <x:c r="D11" s="36" t="str">
        <x:v>OUI</x:v>
      </x:c>
      <x:c r="E11" s="36" t="str">
        <x:v>OUI</x:v>
      </x:c>
      <x:c r="F11" s="36" t="str">
        <x:v>OUI</x:v>
      </x:c>
      <x:c r="G11" s="36" t="str">
        <x:v>NON</x:v>
      </x:c>
      <x:c r="H11" s="36" t="str">
        <x:v>NON</x:v>
      </x:c>
      <x:c r="I11" s="36" t="str">
        <x:v>OUI</x:v>
      </x:c>
      <x:c r="J11" s="36" t="str">
        <x:v>OUI</x:v>
      </x:c>
      <x:c r="K11" s="36" t="n">
        <x:v>1</x:v>
      </x:c>
      <x:c r="L11" s="36" t="str">
        <x:v>ACTIF</x:v>
      </x:c>
    </x:row>
    <x:row r="12">
      <x:c r="A12" s="69" t="str">
        <x:v>INT-08</x:v>
      </x:c>
      <x:c r="B12" s="69" t="str">
        <x:v>Interne Horizon</x:v>
      </x:c>
      <x:c r="C12" s="70" t="n">
        <x:v>1</x:v>
      </x:c>
      <x:c r="D12" s="36" t="str">
        <x:v>OUI</x:v>
      </x:c>
      <x:c r="E12" s="36" t="str">
        <x:v>NON</x:v>
      </x:c>
      <x:c r="F12" s="36" t="str">
        <x:v>NON</x:v>
      </x:c>
      <x:c r="G12" s="36" t="str">
        <x:v>OUI</x:v>
      </x:c>
      <x:c r="H12" s="36" t="str">
        <x:v>OUI</x:v>
      </x:c>
      <x:c r="I12" s="36" t="str">
        <x:v>OUI</x:v>
      </x:c>
      <x:c r="J12" s="36" t="str">
        <x:v>OUI</x:v>
      </x:c>
      <x:c r="K12" s="36" t="n">
        <x:v>1</x:v>
      </x:c>
      <x:c r="L12" s="36" t="str">
        <x:v>ACTIF</x:v>
      </x:c>
    </x:row>
    <x:row r="13">
      <x:c r="A13" s="69" t="str">
        <x:v>INT-09</x:v>
      </x:c>
      <x:c r="B13" s="69" t="str">
        <x:v>Interne Iris</x:v>
      </x:c>
      <x:c r="C13" s="70" t="n">
        <x:v>2</x:v>
      </x:c>
      <x:c r="D13" s="36" t="str">
        <x:v>OUI</x:v>
      </x:c>
      <x:c r="E13" s="36" t="str">
        <x:v>NON</x:v>
      </x:c>
      <x:c r="F13" s="36" t="str">
        <x:v>OUI</x:v>
      </x:c>
      <x:c r="G13" s="36" t="str">
        <x:v>NON</x:v>
      </x:c>
      <x:c r="H13" s="36" t="str">
        <x:v>OUI</x:v>
      </x:c>
      <x:c r="I13" s="36" t="str">
        <x:v>OUI</x:v>
      </x:c>
      <x:c r="J13" s="36" t="str">
        <x:v>OUI</x:v>
      </x:c>
      <x:c r="K13" s="36" t="n">
        <x:v>1</x:v>
      </x:c>
      <x:c r="L13" s="36" t="str">
        <x:v>ACTIF</x:v>
      </x:c>
    </x:row>
    <x:row r="14">
      <x:c r="A14" s="69" t="str">
        <x:v>INT-10</x:v>
      </x:c>
      <x:c r="B14" s="69" t="str">
        <x:v>Interne Jaspe</x:v>
      </x:c>
      <x:c r="C14" s="70" t="n">
        <x:v>1</x:v>
      </x:c>
      <x:c r="D14" s="36" t="str">
        <x:v>OUI</x:v>
      </x:c>
      <x:c r="E14" s="36" t="str">
        <x:v>NON</x:v>
      </x:c>
      <x:c r="F14" s="36" t="str">
        <x:v>OUI</x:v>
      </x:c>
      <x:c r="G14" s="36" t="str">
        <x:v>OUI</x:v>
      </x:c>
      <x:c r="H14" s="36" t="str">
        <x:v>NON</x:v>
      </x:c>
      <x:c r="I14" s="36" t="str">
        <x:v>OUI</x:v>
      </x:c>
      <x:c r="J14" s="36" t="str">
        <x:v>OUI</x:v>
      </x:c>
      <x:c r="K14" s="36" t="n">
        <x:v>1</x:v>
      </x:c>
      <x:c r="L14" s="36" t="str">
        <x:v>ACTIF</x:v>
      </x:c>
    </x:row>
  </x:sheetData>
  <x:mergeCells>
    <x:mergeCell ref="A1:L1"/>
    <x:mergeCell ref="A2:L2"/>
  </x:mergeCells>
  <x:pageMargins left="0.7" right="0.7" top="0.75" bottom="0.75" header="0.3" footer="0.3"/>
  <x:tableParts count="1">
    <x:tablePart xmlns:r="http://schemas.openxmlformats.org/officeDocument/2006/relationships" r:id="R84ffcf899e024d8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8.44000244140625" hidden="0" customWidth="1"/>
    <x:col min="2" max="2" width="26" hidden="0" customWidth="1"/>
    <x:col min="3" max="3" width="68.44000244140625" hidden="0" customWidth="1"/>
    <x:col min="4" max="4" width="68.44000244140625" hidden="0" customWidth="1"/>
    <x:col min="5" max="5" width="68.44000244140625" hidden="0" customWidth="1"/>
    <x:col min="6" max="6" width="32" hidden="0" customWidth="1"/>
  </x:cols>
  <x:sheetData>
    <x:row r="1" ht="34" customHeight="1">
      <x:c r="A1" s="34" t="str">
        <x:v>Besoins hebdomadaires par service</x:v>
      </x:c>
      <x:c r="B1" s="34" t="str">
        <x:v>Besoins hebdomadaires par service</x:v>
      </x:c>
      <x:c r="C1" s="34" t="str">
        <x:v>Besoins hebdomadaires par service</x:v>
      </x:c>
      <x:c r="D1" s="34" t="str">
        <x:v>Besoins hebdomadaires par service</x:v>
      </x:c>
      <x:c r="E1" s="34" t="str">
        <x:v>Besoins hebdomadaires par service</x:v>
      </x:c>
      <x:c r="F1" s="34" t="str">
        <x:v>Besoins hebdomadaires par service</x:v>
      </x:c>
    </x:row>
    <x:row r="2" ht="32" customHeight="1">
      <x:c r="A2" s="35" t="str">
        <x:v>Chaque ligne s'applique aux quatre semaines. Le nombre d'affectations attendu est calculé et contrôlé.</x:v>
      </x:c>
      <x:c r="B2" s="35" t="str">
        <x:v>Chaque ligne s'applique aux quatre semaines. Le nombre d'affectations attendu est calculé et contrôlé.</x:v>
      </x:c>
      <x:c r="C2" s="35" t="str">
        <x:v>Chaque ligne s'applique aux quatre semaines. Le nombre d'affectations attendu est calculé et contrôlé.</x:v>
      </x:c>
      <x:c r="D2" s="35" t="str">
        <x:v>Chaque ligne s'applique aux quatre semaines. Le nombre d'affectations attendu est calculé et contrôlé.</x:v>
      </x:c>
      <x:c r="E2" s="35" t="str">
        <x:v>Chaque ligne s'applique aux quatre semaines. Le nombre d'affectations attendu est calculé et contrôlé.</x:v>
      </x:c>
      <x:c r="F2" s="35" t="str">
        <x:v>Chaque ligne s'applique aux quatre semaines. Le nombre d'affectations attendu est calculé et contrôlé.</x:v>
      </x:c>
    </x:row>
    <x:row r="3">
      <x:c r="A3" s="36"/>
      <x:c r="B3" s="36"/>
      <x:c r="C3" s="36"/>
      <x:c r="D3" s="36"/>
      <x:c r="E3" s="36"/>
      <x:c r="F3" s="36"/>
    </x:row>
    <x:row r="4" ht="28" customHeight="1">
      <x:c r="A4" s="37" t="str">
        <x:v>service_id</x:v>
      </x:c>
      <x:c r="B4" s="42" t="str">
        <x:v>service</x:v>
      </x:c>
      <x:c r="C4" s="42" t="str">
        <x:v>jour</x:v>
      </x:c>
      <x:c r="D4" s="42" t="str">
        <x:v>demi_journee</x:v>
      </x:c>
      <x:c r="E4" s="42" t="str">
        <x:v>effectif_requis</x:v>
      </x:c>
      <x:c r="F4" s="38" t="str">
        <x:v>source_ref</x:v>
      </x:c>
    </x:row>
    <x:row r="5">
      <x:c r="A5" s="36" t="str">
        <x:v>MED-GEN</x:v>
      </x:c>
      <x:c r="B5" s="36" t="str">
        <x:v>Medecine generale</x:v>
      </x:c>
      <x:c r="C5" s="36" t="str">
        <x:v>LUNDI</x:v>
      </x:c>
      <x:c r="D5" s="36" t="str">
        <x:v>AM</x:v>
      </x:c>
      <x:c r="E5" s="70" t="n">
        <x:v>2</x:v>
      </x:c>
      <x:c r="F5" s="36" t="str">
        <x:v>Besoins!MED-GEN-LUNDI-AM</x:v>
      </x:c>
    </x:row>
    <x:row r="6">
      <x:c r="A6" s="36" t="str">
        <x:v>MED-GEN</x:v>
      </x:c>
      <x:c r="B6" s="36" t="str">
        <x:v>Medecine generale</x:v>
      </x:c>
      <x:c r="C6" s="36" t="str">
        <x:v>LUNDI</x:v>
      </x:c>
      <x:c r="D6" s="36" t="str">
        <x:v>PM</x:v>
      </x:c>
      <x:c r="E6" s="70" t="n">
        <x:v>2</x:v>
      </x:c>
      <x:c r="F6" s="36" t="str">
        <x:v>Besoins!MED-GEN-LUNDI-PM</x:v>
      </x:c>
    </x:row>
    <x:row r="7">
      <x:c r="A7" s="36" t="str">
        <x:v>CHIR</x:v>
      </x:c>
      <x:c r="B7" s="36" t="str">
        <x:v>Chirurgie</x:v>
      </x:c>
      <x:c r="C7" s="36" t="str">
        <x:v>LUNDI</x:v>
      </x:c>
      <x:c r="D7" s="36" t="str">
        <x:v>AM</x:v>
      </x:c>
      <x:c r="E7" s="70" t="n">
        <x:v>1</x:v>
      </x:c>
      <x:c r="F7" s="36" t="str">
        <x:v>Besoins!CHIR-LUNDI-AM</x:v>
      </x:c>
    </x:row>
    <x:row r="8">
      <x:c r="A8" s="36" t="str">
        <x:v>PED</x:v>
      </x:c>
      <x:c r="B8" s="36" t="str">
        <x:v>Pediatrie</x:v>
      </x:c>
      <x:c r="C8" s="36" t="str">
        <x:v>LUNDI</x:v>
      </x:c>
      <x:c r="D8" s="36" t="str">
        <x:v>PM</x:v>
      </x:c>
      <x:c r="E8" s="70" t="n">
        <x:v>2</x:v>
      </x:c>
      <x:c r="F8" s="36" t="str">
        <x:v>Besoins!PED-LUNDI-PM</x:v>
      </x:c>
    </x:row>
    <x:row r="9">
      <x:c r="A9" s="36" t="str">
        <x:v>MED-GEN</x:v>
      </x:c>
      <x:c r="B9" s="36" t="str">
        <x:v>Medecine generale</x:v>
      </x:c>
      <x:c r="C9" s="36" t="str">
        <x:v>MARDI</x:v>
      </x:c>
      <x:c r="D9" s="36" t="str">
        <x:v>AM</x:v>
      </x:c>
      <x:c r="E9" s="70" t="n">
        <x:v>2</x:v>
      </x:c>
      <x:c r="F9" s="36" t="str">
        <x:v>Besoins!MED-GEN-MARDI-AM</x:v>
      </x:c>
    </x:row>
    <x:row r="10">
      <x:c r="A10" s="36" t="str">
        <x:v>MED-GEN</x:v>
      </x:c>
      <x:c r="B10" s="36" t="str">
        <x:v>Medecine generale</x:v>
      </x:c>
      <x:c r="C10" s="36" t="str">
        <x:v>MARDI</x:v>
      </x:c>
      <x:c r="D10" s="36" t="str">
        <x:v>PM</x:v>
      </x:c>
      <x:c r="E10" s="70" t="n">
        <x:v>2</x:v>
      </x:c>
      <x:c r="F10" s="36" t="str">
        <x:v>Besoins!MED-GEN-MARDI-PM</x:v>
      </x:c>
    </x:row>
    <x:row r="11">
      <x:c r="A11" s="36" t="str">
        <x:v>CHIR</x:v>
      </x:c>
      <x:c r="B11" s="36" t="str">
        <x:v>Chirurgie</x:v>
      </x:c>
      <x:c r="C11" s="36" t="str">
        <x:v>MARDI</x:v>
      </x:c>
      <x:c r="D11" s="36" t="str">
        <x:v>AM</x:v>
      </x:c>
      <x:c r="E11" s="70" t="n">
        <x:v>1</x:v>
      </x:c>
      <x:c r="F11" s="36" t="str">
        <x:v>Besoins!CHIR-MARDI-AM</x:v>
      </x:c>
    </x:row>
    <x:row r="12">
      <x:c r="A12" s="36" t="str">
        <x:v>PED</x:v>
      </x:c>
      <x:c r="B12" s="36" t="str">
        <x:v>Pediatrie</x:v>
      </x:c>
      <x:c r="C12" s="36" t="str">
        <x:v>MARDI</x:v>
      </x:c>
      <x:c r="D12" s="36" t="str">
        <x:v>PM</x:v>
      </x:c>
      <x:c r="E12" s="70" t="n">
        <x:v>2</x:v>
      </x:c>
      <x:c r="F12" s="36" t="str">
        <x:v>Besoins!PED-MARDI-PM</x:v>
      </x:c>
    </x:row>
    <x:row r="13">
      <x:c r="A13" s="36" t="str">
        <x:v>MED-GEN</x:v>
      </x:c>
      <x:c r="B13" s="36" t="str">
        <x:v>Medecine generale</x:v>
      </x:c>
      <x:c r="C13" s="36" t="str">
        <x:v>MERCREDI</x:v>
      </x:c>
      <x:c r="D13" s="36" t="str">
        <x:v>AM</x:v>
      </x:c>
      <x:c r="E13" s="70" t="n">
        <x:v>2</x:v>
      </x:c>
      <x:c r="F13" s="36" t="str">
        <x:v>Besoins!MED-GEN-MERCREDI-AM</x:v>
      </x:c>
    </x:row>
    <x:row r="14">
      <x:c r="A14" s="36" t="str">
        <x:v>MED-GEN</x:v>
      </x:c>
      <x:c r="B14" s="36" t="str">
        <x:v>Medecine generale</x:v>
      </x:c>
      <x:c r="C14" s="36" t="str">
        <x:v>MERCREDI</x:v>
      </x:c>
      <x:c r="D14" s="36" t="str">
        <x:v>PM</x:v>
      </x:c>
      <x:c r="E14" s="70" t="n">
        <x:v>2</x:v>
      </x:c>
      <x:c r="F14" s="36" t="str">
        <x:v>Besoins!MED-GEN-MERCREDI-PM</x:v>
      </x:c>
    </x:row>
    <x:row r="15">
      <x:c r="A15" s="36" t="str">
        <x:v>CHIR</x:v>
      </x:c>
      <x:c r="B15" s="36" t="str">
        <x:v>Chirurgie</x:v>
      </x:c>
      <x:c r="C15" s="36" t="str">
        <x:v>MERCREDI</x:v>
      </x:c>
      <x:c r="D15" s="36" t="str">
        <x:v>AM</x:v>
      </x:c>
      <x:c r="E15" s="70" t="n">
        <x:v>1</x:v>
      </x:c>
      <x:c r="F15" s="36" t="str">
        <x:v>Besoins!CHIR-MERCREDI-AM</x:v>
      </x:c>
    </x:row>
    <x:row r="16">
      <x:c r="A16" s="36" t="str">
        <x:v>PED</x:v>
      </x:c>
      <x:c r="B16" s="36" t="str">
        <x:v>Pediatrie</x:v>
      </x:c>
      <x:c r="C16" s="36" t="str">
        <x:v>MERCREDI</x:v>
      </x:c>
      <x:c r="D16" s="36" t="str">
        <x:v>PM</x:v>
      </x:c>
      <x:c r="E16" s="70" t="n">
        <x:v>2</x:v>
      </x:c>
      <x:c r="F16" s="36" t="str">
        <x:v>Besoins!PED-MERCREDI-PM</x:v>
      </x:c>
    </x:row>
    <x:row r="17">
      <x:c r="A17" s="36" t="str">
        <x:v>MED-GEN</x:v>
      </x:c>
      <x:c r="B17" s="36" t="str">
        <x:v>Medecine generale</x:v>
      </x:c>
      <x:c r="C17" s="36" t="str">
        <x:v>JEUDI</x:v>
      </x:c>
      <x:c r="D17" s="36" t="str">
        <x:v>AM</x:v>
      </x:c>
      <x:c r="E17" s="70" t="n">
        <x:v>2</x:v>
      </x:c>
      <x:c r="F17" s="36" t="str">
        <x:v>Besoins!MED-GEN-JEUDI-AM</x:v>
      </x:c>
    </x:row>
    <x:row r="18">
      <x:c r="A18" s="36" t="str">
        <x:v>MED-GEN</x:v>
      </x:c>
      <x:c r="B18" s="36" t="str">
        <x:v>Medecine generale</x:v>
      </x:c>
      <x:c r="C18" s="36" t="str">
        <x:v>JEUDI</x:v>
      </x:c>
      <x:c r="D18" s="36" t="str">
        <x:v>PM</x:v>
      </x:c>
      <x:c r="E18" s="70" t="n">
        <x:v>2</x:v>
      </x:c>
      <x:c r="F18" s="36" t="str">
        <x:v>Besoins!MED-GEN-JEUDI-PM</x:v>
      </x:c>
    </x:row>
    <x:row r="19">
      <x:c r="A19" s="36" t="str">
        <x:v>CHIR</x:v>
      </x:c>
      <x:c r="B19" s="36" t="str">
        <x:v>Chirurgie</x:v>
      </x:c>
      <x:c r="C19" s="36" t="str">
        <x:v>JEUDI</x:v>
      </x:c>
      <x:c r="D19" s="36" t="str">
        <x:v>AM</x:v>
      </x:c>
      <x:c r="E19" s="70" t="n">
        <x:v>1</x:v>
      </x:c>
      <x:c r="F19" s="36" t="str">
        <x:v>Besoins!CHIR-JEUDI-AM</x:v>
      </x:c>
    </x:row>
    <x:row r="20">
      <x:c r="A20" s="36" t="str">
        <x:v>PED</x:v>
      </x:c>
      <x:c r="B20" s="36" t="str">
        <x:v>Pediatrie</x:v>
      </x:c>
      <x:c r="C20" s="36" t="str">
        <x:v>JEUDI</x:v>
      </x:c>
      <x:c r="D20" s="36" t="str">
        <x:v>PM</x:v>
      </x:c>
      <x:c r="E20" s="70" t="n">
        <x:v>2</x:v>
      </x:c>
      <x:c r="F20" s="36" t="str">
        <x:v>Besoins!PED-JEUDI-PM</x:v>
      </x:c>
    </x:row>
    <x:row r="21">
      <x:c r="A21" s="36" t="str">
        <x:v>MED-GEN</x:v>
      </x:c>
      <x:c r="B21" s="36" t="str">
        <x:v>Medecine generale</x:v>
      </x:c>
      <x:c r="C21" s="36" t="str">
        <x:v>VENDREDI</x:v>
      </x:c>
      <x:c r="D21" s="36" t="str">
        <x:v>AM</x:v>
      </x:c>
      <x:c r="E21" s="70" t="n">
        <x:v>2</x:v>
      </x:c>
      <x:c r="F21" s="36" t="str">
        <x:v>Besoins!MED-GEN-VENDREDI-AM</x:v>
      </x:c>
    </x:row>
    <x:row r="22">
      <x:c r="A22" s="36" t="str">
        <x:v>MED-GEN</x:v>
      </x:c>
      <x:c r="B22" s="36" t="str">
        <x:v>Medecine generale</x:v>
      </x:c>
      <x:c r="C22" s="36" t="str">
        <x:v>VENDREDI</x:v>
      </x:c>
      <x:c r="D22" s="36" t="str">
        <x:v>PM</x:v>
      </x:c>
      <x:c r="E22" s="70" t="n">
        <x:v>2</x:v>
      </x:c>
      <x:c r="F22" s="36" t="str">
        <x:v>Besoins!MED-GEN-VENDREDI-PM</x:v>
      </x:c>
    </x:row>
    <x:row r="23">
      <x:c r="A23" s="36" t="str">
        <x:v>CHIR</x:v>
      </x:c>
      <x:c r="B23" s="36" t="str">
        <x:v>Chirurgie</x:v>
      </x:c>
      <x:c r="C23" s="36" t="str">
        <x:v>VENDREDI</x:v>
      </x:c>
      <x:c r="D23" s="36" t="str">
        <x:v>AM</x:v>
      </x:c>
      <x:c r="E23" s="70" t="n">
        <x:v>1</x:v>
      </x:c>
      <x:c r="F23" s="36" t="str">
        <x:v>Besoins!CHIR-VENDREDI-AM</x:v>
      </x:c>
    </x:row>
    <x:row r="24">
      <x:c r="A24" s="36" t="str">
        <x:v>PED</x:v>
      </x:c>
      <x:c r="B24" s="36" t="str">
        <x:v>Pediatrie</x:v>
      </x:c>
      <x:c r="C24" s="36" t="str">
        <x:v>VENDREDI</x:v>
      </x:c>
      <x:c r="D24" s="36" t="str">
        <x:v>PM</x:v>
      </x:c>
      <x:c r="E24" s="70" t="n">
        <x:v>2</x:v>
      </x:c>
      <x:c r="F24" s="36" t="str">
        <x:v>Besoins!PED-VENDREDI-PM</x:v>
      </x:c>
    </x:row>
    <x:row r="25">
      <x:c r="A25" s="36" t="str">
        <x:v>RAD</x:v>
      </x:c>
      <x:c r="B25" s="36" t="str">
        <x:v>Radiologie</x:v>
      </x:c>
      <x:c r="C25" s="36" t="str">
        <x:v>LUNDI</x:v>
      </x:c>
      <x:c r="D25" s="36" t="str">
        <x:v>AM</x:v>
      </x:c>
      <x:c r="E25" s="70" t="n">
        <x:v>1</x:v>
      </x:c>
      <x:c r="F25" s="36" t="str">
        <x:v>Besoins!RAD-LUNDI-AM</x:v>
      </x:c>
    </x:row>
    <x:row r="26">
      <x:c r="A26" s="36" t="str">
        <x:v>RAD</x:v>
      </x:c>
      <x:c r="B26" s="36" t="str">
        <x:v>Radiologie</x:v>
      </x:c>
      <x:c r="C26" s="36" t="str">
        <x:v>LUNDI</x:v>
      </x:c>
      <x:c r="D26" s="36" t="str">
        <x:v>PM</x:v>
      </x:c>
      <x:c r="E26" s="70" t="n">
        <x:v>1</x:v>
      </x:c>
      <x:c r="F26" s="36" t="str">
        <x:v>Besoins!RAD-LUNDI-PM</x:v>
      </x:c>
    </x:row>
    <x:row r="27">
      <x:c r="A27" s="36" t="str">
        <x:v>RAD</x:v>
      </x:c>
      <x:c r="B27" s="36" t="str">
        <x:v>Radiologie</x:v>
      </x:c>
      <x:c r="C27" s="36" t="str">
        <x:v>MERCREDI</x:v>
      </x:c>
      <x:c r="D27" s="36" t="str">
        <x:v>AM</x:v>
      </x:c>
      <x:c r="E27" s="70" t="n">
        <x:v>1</x:v>
      </x:c>
      <x:c r="F27" s="36" t="str">
        <x:v>Besoins!RAD-MERCREDI-AM</x:v>
      </x:c>
    </x:row>
    <x:row r="28">
      <x:c r="A28" s="36" t="str">
        <x:v>RAD</x:v>
      </x:c>
      <x:c r="B28" s="36" t="str">
        <x:v>Radiologie</x:v>
      </x:c>
      <x:c r="C28" s="36" t="str">
        <x:v>MERCREDI</x:v>
      </x:c>
      <x:c r="D28" s="36" t="str">
        <x:v>PM</x:v>
      </x:c>
      <x:c r="E28" s="70" t="n">
        <x:v>1</x:v>
      </x:c>
      <x:c r="F28" s="36" t="str">
        <x:v>Besoins!RAD-MERCREDI-PM</x:v>
      </x:c>
    </x:row>
    <x:row r="29">
      <x:c r="A29" s="36" t="str">
        <x:v>RAD</x:v>
      </x:c>
      <x:c r="B29" s="36" t="str">
        <x:v>Radiologie</x:v>
      </x:c>
      <x:c r="C29" s="36" t="str">
        <x:v>VENDREDI</x:v>
      </x:c>
      <x:c r="D29" s="36" t="str">
        <x:v>AM</x:v>
      </x:c>
      <x:c r="E29" s="70" t="n">
        <x:v>1</x:v>
      </x:c>
      <x:c r="F29" s="36" t="str">
        <x:v>Besoins!RAD-VENDREDI-AM</x:v>
      </x:c>
    </x:row>
    <x:row r="30">
      <x:c r="A30" s="36" t="str">
        <x:v>RAD</x:v>
      </x:c>
      <x:c r="B30" s="36" t="str">
        <x:v>Radiologie</x:v>
      </x:c>
      <x:c r="C30" s="36" t="str">
        <x:v>VENDREDI</x:v>
      </x:c>
      <x:c r="D30" s="36" t="str">
        <x:v>PM</x:v>
      </x:c>
      <x:c r="E30" s="70" t="n">
        <x:v>1</x:v>
      </x:c>
      <x:c r="F30" s="36" t="str">
        <x:v>Besoins!RAD-VENDREDI-PM</x:v>
      </x:c>
    </x:row>
    <x:row r="31">
      <x:c r="A31" s="36" t="str">
        <x:v>LAB</x:v>
      </x:c>
      <x:c r="B31" s="36" t="str">
        <x:v>Laboratoire</x:v>
      </x:c>
      <x:c r="C31" s="36" t="str">
        <x:v>MARDI</x:v>
      </x:c>
      <x:c r="D31" s="36" t="str">
        <x:v>AM</x:v>
      </x:c>
      <x:c r="E31" s="70" t="n">
        <x:v>1</x:v>
      </x:c>
      <x:c r="F31" s="36" t="str">
        <x:v>Besoins!LAB-MARDI-AM</x:v>
      </x:c>
    </x:row>
    <x:row r="32">
      <x:c r="A32" s="36" t="str">
        <x:v>LAB</x:v>
      </x:c>
      <x:c r="B32" s="36" t="str">
        <x:v>Laboratoire</x:v>
      </x:c>
      <x:c r="C32" s="36" t="str">
        <x:v>JEUDI</x:v>
      </x:c>
      <x:c r="D32" s="36" t="str">
        <x:v>AM</x:v>
      </x:c>
      <x:c r="E32" s="70" t="n">
        <x:v>1</x:v>
      </x:c>
      <x:c r="F32" s="36" t="str">
        <x:v>Besoins!LAB-JEUDI-AM</x:v>
      </x:c>
    </x:row>
    <x:row r="33">
      <x:c r="A33" s="36" t="str">
        <x:v>URG</x:v>
      </x:c>
      <x:c r="B33" s="36" t="str">
        <x:v>Urgences</x:v>
      </x:c>
      <x:c r="C33" s="36" t="str">
        <x:v>LUNDI</x:v>
      </x:c>
      <x:c r="D33" s="36" t="str">
        <x:v>AM</x:v>
      </x:c>
      <x:c r="E33" s="70" t="n">
        <x:v>2</x:v>
      </x:c>
      <x:c r="F33" s="36" t="str">
        <x:v>Besoins!URG-LUNDI-AM</x:v>
      </x:c>
    </x:row>
    <x:row r="34">
      <x:c r="A34" s="36" t="str">
        <x:v>URG</x:v>
      </x:c>
      <x:c r="B34" s="36" t="str">
        <x:v>Urgences</x:v>
      </x:c>
      <x:c r="C34" s="36" t="str">
        <x:v>LUNDI</x:v>
      </x:c>
      <x:c r="D34" s="36" t="str">
        <x:v>PM</x:v>
      </x:c>
      <x:c r="E34" s="70" t="n">
        <x:v>2</x:v>
      </x:c>
      <x:c r="F34" s="36" t="str">
        <x:v>Besoins!URG-LUNDI-PM</x:v>
      </x:c>
    </x:row>
    <x:row r="35">
      <x:c r="A35" s="36" t="str">
        <x:v>URG</x:v>
      </x:c>
      <x:c r="B35" s="36" t="str">
        <x:v>Urgences</x:v>
      </x:c>
      <x:c r="C35" s="36" t="str">
        <x:v>MARDI</x:v>
      </x:c>
      <x:c r="D35" s="36" t="str">
        <x:v>AM</x:v>
      </x:c>
      <x:c r="E35" s="70" t="n">
        <x:v>2</x:v>
      </x:c>
      <x:c r="F35" s="36" t="str">
        <x:v>Besoins!URG-MARDI-AM</x:v>
      </x:c>
    </x:row>
    <x:row r="36">
      <x:c r="A36" s="36" t="str">
        <x:v>URG</x:v>
      </x:c>
      <x:c r="B36" s="36" t="str">
        <x:v>Urgences</x:v>
      </x:c>
      <x:c r="C36" s="36" t="str">
        <x:v>MARDI</x:v>
      </x:c>
      <x:c r="D36" s="36" t="str">
        <x:v>PM</x:v>
      </x:c>
      <x:c r="E36" s="70" t="n">
        <x:v>2</x:v>
      </x:c>
      <x:c r="F36" s="36" t="str">
        <x:v>Besoins!URG-MARDI-PM</x:v>
      </x:c>
    </x:row>
    <x:row r="37">
      <x:c r="A37" s="36" t="str">
        <x:v>URG</x:v>
      </x:c>
      <x:c r="B37" s="36" t="str">
        <x:v>Urgences</x:v>
      </x:c>
      <x:c r="C37" s="36" t="str">
        <x:v>JEUDI</x:v>
      </x:c>
      <x:c r="D37" s="36" t="str">
        <x:v>AM</x:v>
      </x:c>
      <x:c r="E37" s="70" t="n">
        <x:v>2</x:v>
      </x:c>
      <x:c r="F37" s="36" t="str">
        <x:v>Besoins!URG-JEUDI-AM</x:v>
      </x:c>
    </x:row>
    <x:row r="38">
      <x:c r="A38" s="36" t="str">
        <x:v>URG</x:v>
      </x:c>
      <x:c r="B38" s="36" t="str">
        <x:v>Urgences</x:v>
      </x:c>
      <x:c r="C38" s="36" t="str">
        <x:v>JEUDI</x:v>
      </x:c>
      <x:c r="D38" s="36" t="str">
        <x:v>PM</x:v>
      </x:c>
      <x:c r="E38" s="70" t="n">
        <x:v>2</x:v>
      </x:c>
      <x:c r="F38" s="36" t="str">
        <x:v>Besoins!URG-JEUDI-PM</x:v>
      </x:c>
    </x:row>
    <x:row r="39">
      <x:c r="A39" s="36" t="str">
        <x:v>URG</x:v>
      </x:c>
      <x:c r="B39" s="36" t="str">
        <x:v>Urgences</x:v>
      </x:c>
      <x:c r="C39" s="36" t="str">
        <x:v>VENDREDI</x:v>
      </x:c>
      <x:c r="D39" s="36" t="str">
        <x:v>AM</x:v>
      </x:c>
      <x:c r="E39" s="70" t="n">
        <x:v>2</x:v>
      </x:c>
      <x:c r="F39" s="36" t="str">
        <x:v>Besoins!URG-VENDREDI-AM</x:v>
      </x:c>
    </x:row>
    <x:row r="40">
      <x:c r="A40" s="36" t="str">
        <x:v>URG</x:v>
      </x:c>
      <x:c r="B40" s="36" t="str">
        <x:v>Urgences</x:v>
      </x:c>
      <x:c r="C40" s="36" t="str">
        <x:v>VENDREDI</x:v>
      </x:c>
      <x:c r="D40" s="36" t="str">
        <x:v>PM</x:v>
      </x:c>
      <x:c r="E40" s="70" t="n">
        <x:v>2</x:v>
      </x:c>
      <x:c r="F40" s="36" t="str">
        <x:v>Besoins!URG-VENDREDI-PM</x:v>
      </x:c>
    </x:row>
    <x:row r="41">
      <x:c r="A41" s="36" t="str">
        <x:v>CONS-EXT</x:v>
      </x:c>
      <x:c r="B41" s="36" t="str">
        <x:v>Consultation externe</x:v>
      </x:c>
      <x:c r="C41" s="36" t="str">
        <x:v>MARDI</x:v>
      </x:c>
      <x:c r="D41" s="36" t="str">
        <x:v>PM</x:v>
      </x:c>
      <x:c r="E41" s="70" t="n">
        <x:v>1</x:v>
      </x:c>
      <x:c r="F41" s="36" t="str">
        <x:v>Besoins!CONS-EXT-MARDI-PM</x:v>
      </x:c>
    </x:row>
    <x:row r="42">
      <x:c r="A42" s="36" t="str">
        <x:v>CONS-EXT</x:v>
      </x:c>
      <x:c r="B42" s="36" t="str">
        <x:v>Consultation externe</x:v>
      </x:c>
      <x:c r="C42" s="36" t="str">
        <x:v>MERCREDI</x:v>
      </x:c>
      <x:c r="D42" s="36" t="str">
        <x:v>PM</x:v>
      </x:c>
      <x:c r="E42" s="70" t="n">
        <x:v>1</x:v>
      </x:c>
      <x:c r="F42" s="36" t="str">
        <x:v>Besoins!CONS-EXT-MERCREDI-PM</x:v>
      </x:c>
    </x:row>
    <x:row r="43">
      <x:c r="A43" s="36" t="str">
        <x:v>CONS-EXT</x:v>
      </x:c>
      <x:c r="B43" s="36" t="str">
        <x:v>Consultation externe</x:v>
      </x:c>
      <x:c r="C43" s="36" t="str">
        <x:v>JEUDI</x:v>
      </x:c>
      <x:c r="D43" s="36" t="str">
        <x:v>PM</x:v>
      </x:c>
      <x:c r="E43" s="70" t="n">
        <x:v>1</x:v>
      </x:c>
      <x:c r="F43" s="36" t="str">
        <x:v>Besoins!CONS-EXT-JEUDI-PM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8f17917252e744d5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71.66999816894531" hidden="0" customWidth="1"/>
    <x:col min="2" max="2" width="71.66999816894531" hidden="0" customWidth="1"/>
    <x:col min="3" max="3" width="71.66999816894531" hidden="0" customWidth="1"/>
    <x:col min="4" max="4" width="71.66999816894531" hidden="0" customWidth="1"/>
    <x:col min="5" max="5" width="71.66999816894531" hidden="0" customWidth="1"/>
    <x:col min="6" max="6" width="24" hidden="0" customWidth="1"/>
  </x:cols>
  <x:sheetData>
    <x:row r="1" ht="34" customHeight="1">
      <x:c r="A1" s="34" t="str">
        <x:v>Gardes préaffectées</x:v>
      </x:c>
      <x:c r="B1" s="34" t="str">
        <x:v>Gardes préaffectées</x:v>
      </x:c>
      <x:c r="C1" s="34" t="str">
        <x:v>Gardes préaffectées</x:v>
      </x:c>
      <x:c r="D1" s="34" t="str">
        <x:v>Gardes préaffectées</x:v>
      </x:c>
      <x:c r="E1" s="34" t="str">
        <x:v>Gardes préaffectées</x:v>
      </x:c>
      <x:c r="F1" s="34" t="str">
        <x:v>Gardes préaffectées</x:v>
      </x:c>
    </x:row>
    <x:row r="2" ht="32" customHeight="1">
      <x:c r="A2" s="35" t="str">
        <x:v>Une garde par date. Toute garde déclenche un repos ALL_DAY le lendemain, même hors horizon de service.</x:v>
      </x:c>
      <x:c r="B2" s="35" t="str">
        <x:v>Une garde par date. Toute garde déclenche un repos ALL_DAY le lendemain, même hors horizon de service.</x:v>
      </x:c>
      <x:c r="C2" s="35" t="str">
        <x:v>Une garde par date. Toute garde déclenche un repos ALL_DAY le lendemain, même hors horizon de service.</x:v>
      </x:c>
      <x:c r="D2" s="35" t="str">
        <x:v>Une garde par date. Toute garde déclenche un repos ALL_DAY le lendemain, même hors horizon de service.</x:v>
      </x:c>
      <x:c r="E2" s="35" t="str">
        <x:v>Une garde par date. Toute garde déclenche un repos ALL_DAY le lendemain, même hors horizon de service.</x:v>
      </x:c>
      <x:c r="F2" s="35" t="str">
        <x:v>Une garde par date. Toute garde déclenche un repos ALL_DAY le lendemain, même hors horizon de service.</x:v>
      </x:c>
    </x:row>
    <x:row r="3">
      <x:c r="A3" s="36"/>
      <x:c r="B3" s="36"/>
      <x:c r="C3" s="36"/>
      <x:c r="D3" s="36"/>
      <x:c r="E3" s="36"/>
      <x:c r="F3" s="36"/>
    </x:row>
    <x:row r="4" ht="28" customHeight="1">
      <x:c r="A4" s="37" t="str">
        <x:v>date</x:v>
      </x:c>
      <x:c r="B4" s="42" t="str">
        <x:v>intern_id</x:v>
      </x:c>
      <x:c r="C4" s="42" t="str">
        <x:v>type</x:v>
      </x:c>
      <x:c r="D4" s="42" t="str">
        <x:v>debut</x:v>
      </x:c>
      <x:c r="E4" s="42" t="str">
        <x:v>fin</x:v>
      </x:c>
      <x:c r="F4" s="38" t="str">
        <x:v>source_ref</x:v>
      </x:c>
    </x:row>
    <x:row r="5">
      <x:c r="A5" s="72" t="str">
        <x:v>2026-09-07</x:v>
      </x:c>
      <x:c r="B5" s="36" t="str">
        <x:v>INT-01</x:v>
      </x:c>
      <x:c r="C5" s="36" t="str">
        <x:v>GARDE</x:v>
      </x:c>
      <x:c r="D5" s="36" t="str">
        <x:v>Selon jour</x:v>
      </x:c>
      <x:c r="E5" s="36" t="str">
        <x:v>Lendemain 08:00</x:v>
      </x:c>
      <x:c r="F5" s="36" t="str">
        <x:v>Gardes!2026-09-07</x:v>
      </x:c>
    </x:row>
    <x:row r="6">
      <x:c r="A6" s="72" t="str">
        <x:v>2026-09-08</x:v>
      </x:c>
      <x:c r="B6" s="36" t="str">
        <x:v>INT-02</x:v>
      </x:c>
      <x:c r="C6" s="36" t="str">
        <x:v>GARDE</x:v>
      </x:c>
      <x:c r="D6" s="36" t="str">
        <x:v>Selon jour</x:v>
      </x:c>
      <x:c r="E6" s="36" t="str">
        <x:v>Lendemain 08:00</x:v>
      </x:c>
      <x:c r="F6" s="36" t="str">
        <x:v>Gardes!2026-09-08</x:v>
      </x:c>
    </x:row>
    <x:row r="7">
      <x:c r="A7" s="72" t="str">
        <x:v>2026-09-09</x:v>
      </x:c>
      <x:c r="B7" s="36" t="str">
        <x:v>INT-03</x:v>
      </x:c>
      <x:c r="C7" s="36" t="str">
        <x:v>GARDE</x:v>
      </x:c>
      <x:c r="D7" s="36" t="str">
        <x:v>Selon jour</x:v>
      </x:c>
      <x:c r="E7" s="36" t="str">
        <x:v>Lendemain 08:00</x:v>
      </x:c>
      <x:c r="F7" s="36" t="str">
        <x:v>Gardes!2026-09-09</x:v>
      </x:c>
    </x:row>
    <x:row r="8">
      <x:c r="A8" s="72" t="str">
        <x:v>2026-09-10</x:v>
      </x:c>
      <x:c r="B8" s="36" t="str">
        <x:v>INT-04</x:v>
      </x:c>
      <x:c r="C8" s="36" t="str">
        <x:v>GARDE</x:v>
      </x:c>
      <x:c r="D8" s="36" t="str">
        <x:v>Selon jour</x:v>
      </x:c>
      <x:c r="E8" s="36" t="str">
        <x:v>Lendemain 08:00</x:v>
      </x:c>
      <x:c r="F8" s="36" t="str">
        <x:v>Gardes!2026-09-10</x:v>
      </x:c>
    </x:row>
    <x:row r="9">
      <x:c r="A9" s="72" t="str">
        <x:v>2026-09-11</x:v>
      </x:c>
      <x:c r="B9" s="36" t="str">
        <x:v>INT-05</x:v>
      </x:c>
      <x:c r="C9" s="36" t="str">
        <x:v>GARDE</x:v>
      </x:c>
      <x:c r="D9" s="36" t="str">
        <x:v>Selon jour</x:v>
      </x:c>
      <x:c r="E9" s="36" t="str">
        <x:v>Lendemain 08:00</x:v>
      </x:c>
      <x:c r="F9" s="36" t="str">
        <x:v>Gardes!2026-09-11</x:v>
      </x:c>
    </x:row>
    <x:row r="10">
      <x:c r="A10" s="72" t="str">
        <x:v>2026-09-12</x:v>
      </x:c>
      <x:c r="B10" s="36" t="str">
        <x:v>INT-01</x:v>
      </x:c>
      <x:c r="C10" s="36" t="str">
        <x:v>GARDE</x:v>
      </x:c>
      <x:c r="D10" s="36" t="str">
        <x:v>Selon jour</x:v>
      </x:c>
      <x:c r="E10" s="36" t="str">
        <x:v>Lendemain 08:00</x:v>
      </x:c>
      <x:c r="F10" s="36" t="str">
        <x:v>Gardes!2026-09-12</x:v>
      </x:c>
    </x:row>
    <x:row r="11">
      <x:c r="A11" s="72" t="str">
        <x:v>2026-09-13</x:v>
      </x:c>
      <x:c r="B11" s="36" t="str">
        <x:v>INT-02</x:v>
      </x:c>
      <x:c r="C11" s="36" t="str">
        <x:v>GARDE</x:v>
      </x:c>
      <x:c r="D11" s="36" t="str">
        <x:v>Selon jour</x:v>
      </x:c>
      <x:c r="E11" s="36" t="str">
        <x:v>Lendemain 08:00</x:v>
      </x:c>
      <x:c r="F11" s="36" t="str">
        <x:v>Gardes!2026-09-13</x:v>
      </x:c>
    </x:row>
    <x:row r="12">
      <x:c r="A12" s="72" t="str">
        <x:v>2026-09-14</x:v>
      </x:c>
      <x:c r="B12" s="36" t="str">
        <x:v>INT-06</x:v>
      </x:c>
      <x:c r="C12" s="36" t="str">
        <x:v>GARDE</x:v>
      </x:c>
      <x:c r="D12" s="36" t="str">
        <x:v>Selon jour</x:v>
      </x:c>
      <x:c r="E12" s="36" t="str">
        <x:v>Lendemain 08:00</x:v>
      </x:c>
      <x:c r="F12" s="36" t="str">
        <x:v>Gardes!2026-09-14</x:v>
      </x:c>
    </x:row>
    <x:row r="13">
      <x:c r="A13" s="72" t="str">
        <x:v>2026-09-15</x:v>
      </x:c>
      <x:c r="B13" s="36" t="str">
        <x:v>INT-07</x:v>
      </x:c>
      <x:c r="C13" s="36" t="str">
        <x:v>GARDE</x:v>
      </x:c>
      <x:c r="D13" s="36" t="str">
        <x:v>Selon jour</x:v>
      </x:c>
      <x:c r="E13" s="36" t="str">
        <x:v>Lendemain 08:00</x:v>
      </x:c>
      <x:c r="F13" s="36" t="str">
        <x:v>Gardes!2026-09-15</x:v>
      </x:c>
    </x:row>
    <x:row r="14">
      <x:c r="A14" s="72" t="str">
        <x:v>2026-09-16</x:v>
      </x:c>
      <x:c r="B14" s="36" t="str">
        <x:v>INT-08</x:v>
      </x:c>
      <x:c r="C14" s="36" t="str">
        <x:v>GARDE</x:v>
      </x:c>
      <x:c r="D14" s="36" t="str">
        <x:v>Selon jour</x:v>
      </x:c>
      <x:c r="E14" s="36" t="str">
        <x:v>Lendemain 08:00</x:v>
      </x:c>
      <x:c r="F14" s="36" t="str">
        <x:v>Gardes!2026-09-16</x:v>
      </x:c>
    </x:row>
    <x:row r="15">
      <x:c r="A15" s="72" t="str">
        <x:v>2026-09-17</x:v>
      </x:c>
      <x:c r="B15" s="36" t="str">
        <x:v>INT-09</x:v>
      </x:c>
      <x:c r="C15" s="36" t="str">
        <x:v>GARDE</x:v>
      </x:c>
      <x:c r="D15" s="36" t="str">
        <x:v>Selon jour</x:v>
      </x:c>
      <x:c r="E15" s="36" t="str">
        <x:v>Lendemain 08:00</x:v>
      </x:c>
      <x:c r="F15" s="36" t="str">
        <x:v>Gardes!2026-09-17</x:v>
      </x:c>
    </x:row>
    <x:row r="16">
      <x:c r="A16" s="72" t="str">
        <x:v>2026-09-18</x:v>
      </x:c>
      <x:c r="B16" s="36" t="str">
        <x:v>INT-10</x:v>
      </x:c>
      <x:c r="C16" s="36" t="str">
        <x:v>GARDE</x:v>
      </x:c>
      <x:c r="D16" s="36" t="str">
        <x:v>Selon jour</x:v>
      </x:c>
      <x:c r="E16" s="36" t="str">
        <x:v>Lendemain 08:00</x:v>
      </x:c>
      <x:c r="F16" s="36" t="str">
        <x:v>Gardes!2026-09-18</x:v>
      </x:c>
    </x:row>
    <x:row r="17">
      <x:c r="A17" s="72" t="str">
        <x:v>2026-09-19</x:v>
      </x:c>
      <x:c r="B17" s="36" t="str">
        <x:v>INT-03</x:v>
      </x:c>
      <x:c r="C17" s="36" t="str">
        <x:v>GARDE</x:v>
      </x:c>
      <x:c r="D17" s="36" t="str">
        <x:v>Selon jour</x:v>
      </x:c>
      <x:c r="E17" s="36" t="str">
        <x:v>Lendemain 08:00</x:v>
      </x:c>
      <x:c r="F17" s="36" t="str">
        <x:v>Gardes!2026-09-19</x:v>
      </x:c>
    </x:row>
    <x:row r="18">
      <x:c r="A18" s="72" t="str">
        <x:v>2026-09-20</x:v>
      </x:c>
      <x:c r="B18" s="36" t="str">
        <x:v>INT-04</x:v>
      </x:c>
      <x:c r="C18" s="36" t="str">
        <x:v>GARDE</x:v>
      </x:c>
      <x:c r="D18" s="36" t="str">
        <x:v>Selon jour</x:v>
      </x:c>
      <x:c r="E18" s="36" t="str">
        <x:v>Lendemain 08:00</x:v>
      </x:c>
      <x:c r="F18" s="36" t="str">
        <x:v>Gardes!2026-09-20</x:v>
      </x:c>
    </x:row>
    <x:row r="19">
      <x:c r="A19" s="72" t="str">
        <x:v>2026-09-21</x:v>
      </x:c>
      <x:c r="B19" s="36" t="str">
        <x:v>INT-01</x:v>
      </x:c>
      <x:c r="C19" s="36" t="str">
        <x:v>GARDE</x:v>
      </x:c>
      <x:c r="D19" s="36" t="str">
        <x:v>Selon jour</x:v>
      </x:c>
      <x:c r="E19" s="36" t="str">
        <x:v>Lendemain 08:00</x:v>
      </x:c>
      <x:c r="F19" s="36" t="str">
        <x:v>Gardes!2026-09-21</x:v>
      </x:c>
    </x:row>
    <x:row r="20">
      <x:c r="A20" s="72" t="str">
        <x:v>2026-09-22</x:v>
      </x:c>
      <x:c r="B20" s="36" t="str">
        <x:v>INT-03</x:v>
      </x:c>
      <x:c r="C20" s="36" t="str">
        <x:v>GARDE</x:v>
      </x:c>
      <x:c r="D20" s="36" t="str">
        <x:v>Selon jour</x:v>
      </x:c>
      <x:c r="E20" s="36" t="str">
        <x:v>Lendemain 08:00</x:v>
      </x:c>
      <x:c r="F20" s="36" t="str">
        <x:v>Gardes!2026-09-22</x:v>
      </x:c>
    </x:row>
    <x:row r="21">
      <x:c r="A21" s="72" t="str">
        <x:v>2026-09-23</x:v>
      </x:c>
      <x:c r="B21" s="36" t="str">
        <x:v>INT-05</x:v>
      </x:c>
      <x:c r="C21" s="36" t="str">
        <x:v>GARDE</x:v>
      </x:c>
      <x:c r="D21" s="36" t="str">
        <x:v>Selon jour</x:v>
      </x:c>
      <x:c r="E21" s="36" t="str">
        <x:v>Lendemain 08:00</x:v>
      </x:c>
      <x:c r="F21" s="36" t="str">
        <x:v>Gardes!2026-09-23</x:v>
      </x:c>
    </x:row>
    <x:row r="22">
      <x:c r="A22" s="72" t="str">
        <x:v>2026-09-24</x:v>
      </x:c>
      <x:c r="B22" s="36" t="str">
        <x:v>INT-07</x:v>
      </x:c>
      <x:c r="C22" s="36" t="str">
        <x:v>GARDE</x:v>
      </x:c>
      <x:c r="D22" s="36" t="str">
        <x:v>Selon jour</x:v>
      </x:c>
      <x:c r="E22" s="36" t="str">
        <x:v>Lendemain 08:00</x:v>
      </x:c>
      <x:c r="F22" s="36" t="str">
        <x:v>Gardes!2026-09-24</x:v>
      </x:c>
    </x:row>
    <x:row r="23">
      <x:c r="A23" s="72" t="str">
        <x:v>2026-09-25</x:v>
      </x:c>
      <x:c r="B23" s="36" t="str">
        <x:v>INT-09</x:v>
      </x:c>
      <x:c r="C23" s="36" t="str">
        <x:v>GARDE</x:v>
      </x:c>
      <x:c r="D23" s="36" t="str">
        <x:v>Selon jour</x:v>
      </x:c>
      <x:c r="E23" s="36" t="str">
        <x:v>Lendemain 08:00</x:v>
      </x:c>
      <x:c r="F23" s="36" t="str">
        <x:v>Gardes!2026-09-25</x:v>
      </x:c>
    </x:row>
    <x:row r="24">
      <x:c r="A24" s="72" t="str">
        <x:v>2026-09-26</x:v>
      </x:c>
      <x:c r="B24" s="36" t="str">
        <x:v>INT-05</x:v>
      </x:c>
      <x:c r="C24" s="36" t="str">
        <x:v>GARDE</x:v>
      </x:c>
      <x:c r="D24" s="36" t="str">
        <x:v>Selon jour</x:v>
      </x:c>
      <x:c r="E24" s="36" t="str">
        <x:v>Lendemain 08:00</x:v>
      </x:c>
      <x:c r="F24" s="36" t="str">
        <x:v>Gardes!2026-09-26</x:v>
      </x:c>
    </x:row>
    <x:row r="25">
      <x:c r="A25" s="72" t="str">
        <x:v>2026-09-27</x:v>
      </x:c>
      <x:c r="B25" s="36" t="str">
        <x:v>INT-06</x:v>
      </x:c>
      <x:c r="C25" s="36" t="str">
        <x:v>GARDE</x:v>
      </x:c>
      <x:c r="D25" s="36" t="str">
        <x:v>Selon jour</x:v>
      </x:c>
      <x:c r="E25" s="36" t="str">
        <x:v>Lendemain 08:00</x:v>
      </x:c>
      <x:c r="F25" s="36" t="str">
        <x:v>Gardes!2026-09-27</x:v>
      </x:c>
    </x:row>
    <x:row r="26">
      <x:c r="A26" s="72" t="str">
        <x:v>2026-09-28</x:v>
      </x:c>
      <x:c r="B26" s="36" t="str">
        <x:v>INT-02</x:v>
      </x:c>
      <x:c r="C26" s="36" t="str">
        <x:v>GARDE</x:v>
      </x:c>
      <x:c r="D26" s="36" t="str">
        <x:v>Selon jour</x:v>
      </x:c>
      <x:c r="E26" s="36" t="str">
        <x:v>Lendemain 08:00</x:v>
      </x:c>
      <x:c r="F26" s="36" t="str">
        <x:v>Gardes!2026-09-28</x:v>
      </x:c>
    </x:row>
    <x:row r="27">
      <x:c r="A27" s="72" t="str">
        <x:v>2026-09-29</x:v>
      </x:c>
      <x:c r="B27" s="36" t="str">
        <x:v>INT-04</x:v>
      </x:c>
      <x:c r="C27" s="36" t="str">
        <x:v>GARDE</x:v>
      </x:c>
      <x:c r="D27" s="36" t="str">
        <x:v>Selon jour</x:v>
      </x:c>
      <x:c r="E27" s="36" t="str">
        <x:v>Lendemain 08:00</x:v>
      </x:c>
      <x:c r="F27" s="36" t="str">
        <x:v>Gardes!2026-09-29</x:v>
      </x:c>
    </x:row>
    <x:row r="28">
      <x:c r="A28" s="72" t="str">
        <x:v>2026-09-30</x:v>
      </x:c>
      <x:c r="B28" s="36" t="str">
        <x:v>INT-06</x:v>
      </x:c>
      <x:c r="C28" s="36" t="str">
        <x:v>GARDE</x:v>
      </x:c>
      <x:c r="D28" s="36" t="str">
        <x:v>Selon jour</x:v>
      </x:c>
      <x:c r="E28" s="36" t="str">
        <x:v>Lendemain 08:00</x:v>
      </x:c>
      <x:c r="F28" s="36" t="str">
        <x:v>Gardes!2026-09-30</x:v>
      </x:c>
    </x:row>
    <x:row r="29">
      <x:c r="A29" s="72" t="str">
        <x:v>2026-10-01</x:v>
      </x:c>
      <x:c r="B29" s="36" t="str">
        <x:v>INT-08</x:v>
      </x:c>
      <x:c r="C29" s="36" t="str">
        <x:v>GARDE</x:v>
      </x:c>
      <x:c r="D29" s="36" t="str">
        <x:v>Selon jour</x:v>
      </x:c>
      <x:c r="E29" s="36" t="str">
        <x:v>Lendemain 08:00</x:v>
      </x:c>
      <x:c r="F29" s="36" t="str">
        <x:v>Gardes!2026-10-01</x:v>
      </x:c>
    </x:row>
    <x:row r="30">
      <x:c r="A30" s="72" t="str">
        <x:v>2026-10-02</x:v>
      </x:c>
      <x:c r="B30" s="36" t="str">
        <x:v>INT-10</x:v>
      </x:c>
      <x:c r="C30" s="36" t="str">
        <x:v>GARDE</x:v>
      </x:c>
      <x:c r="D30" s="36" t="str">
        <x:v>Selon jour</x:v>
      </x:c>
      <x:c r="E30" s="36" t="str">
        <x:v>Lendemain 08:00</x:v>
      </x:c>
      <x:c r="F30" s="36" t="str">
        <x:v>Gardes!2026-10-02</x:v>
      </x:c>
    </x:row>
    <x:row r="31">
      <x:c r="A31" s="72" t="str">
        <x:v>2026-10-03</x:v>
      </x:c>
      <x:c r="B31" s="36" t="str">
        <x:v>INT-07</x:v>
      </x:c>
      <x:c r="C31" s="36" t="str">
        <x:v>GARDE</x:v>
      </x:c>
      <x:c r="D31" s="36" t="str">
        <x:v>Selon jour</x:v>
      </x:c>
      <x:c r="E31" s="36" t="str">
        <x:v>Lendemain 08:00</x:v>
      </x:c>
      <x:c r="F31" s="36" t="str">
        <x:v>Gardes!2026-10-03</x:v>
      </x:c>
    </x:row>
    <x:row r="32">
      <x:c r="A32" s="72" t="str">
        <x:v>2026-10-04</x:v>
      </x:c>
      <x:c r="B32" s="36" t="str">
        <x:v>INT-08</x:v>
      </x:c>
      <x:c r="C32" s="36" t="str">
        <x:v>GARDE</x:v>
      </x:c>
      <x:c r="D32" s="36" t="str">
        <x:v>Selon jour</x:v>
      </x:c>
      <x:c r="E32" s="36" t="str">
        <x:v>Lendemain 08:00</x:v>
      </x:c>
      <x:c r="F32" s="36" t="str">
        <x:v>Gardes!2026-10-04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a3f182150cd64f3c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8.66999816894531" hidden="0" customWidth="1"/>
    <x:col min="2" max="2" width="68.66999816894531" hidden="0" customWidth="1"/>
    <x:col min="3" max="3" width="68.66999816894531" hidden="0" customWidth="1"/>
    <x:col min="4" max="4" width="68.66999816894531" hidden="0" customWidth="1"/>
    <x:col min="5" max="5" width="28" hidden="0" customWidth="1"/>
  </x:cols>
  <x:sheetData>
    <x:row r="1" ht="34" customHeight="1">
      <x:c r="A1" s="34" t="str">
        <x:v>Astreintes du samedi</x:v>
      </x:c>
      <x:c r="B1" s="34" t="str">
        <x:v>Astreintes du samedi</x:v>
      </x:c>
      <x:c r="C1" s="34" t="str">
        <x:v>Astreintes du samedi</x:v>
      </x:c>
      <x:c r="D1" s="34" t="str">
        <x:v>Astreintes du samedi</x:v>
      </x:c>
      <x:c r="E1" s="34" t="str">
        <x:v>Astreintes du samedi</x:v>
      </x:c>
    </x:row>
    <x:row r="2" ht="32" customHeight="1">
      <x:c r="A2" s="35" t="str">
        <x:v>08:00–13:00. L'interne doit être distinct de la garde du samedi et du repos suivant la garde du vendredi.</x:v>
      </x:c>
      <x:c r="B2" s="35" t="str">
        <x:v>08:00–13:00. L'interne doit être distinct de la garde du samedi et du repos suivant la garde du vendredi.</x:v>
      </x:c>
      <x:c r="C2" s="35" t="str">
        <x:v>08:00–13:00. L'interne doit être distinct de la garde du samedi et du repos suivant la garde du vendredi.</x:v>
      </x:c>
      <x:c r="D2" s="35" t="str">
        <x:v>08:00–13:00. L'interne doit être distinct de la garde du samedi et du repos suivant la garde du vendredi.</x:v>
      </x:c>
      <x:c r="E2" s="35" t="str">
        <x:v>08:00–13:00. L'interne doit être distinct de la garde du samedi et du repos suivant la garde du vendredi.</x:v>
      </x:c>
    </x:row>
    <x:row r="3">
      <x:c r="A3" s="36"/>
      <x:c r="B3" s="36"/>
      <x:c r="C3" s="36"/>
      <x:c r="D3" s="36"/>
      <x:c r="E3" s="36"/>
    </x:row>
    <x:row r="4" ht="28" customHeight="1">
      <x:c r="A4" s="37" t="str">
        <x:v>date</x:v>
      </x:c>
      <x:c r="B4" s="42" t="str">
        <x:v>intern_id</x:v>
      </x:c>
      <x:c r="C4" s="42" t="str">
        <x:v>debut</x:v>
      </x:c>
      <x:c r="D4" s="42" t="str">
        <x:v>fin</x:v>
      </x:c>
      <x:c r="E4" s="38" t="str">
        <x:v>source_ref</x:v>
      </x:c>
    </x:row>
    <x:row r="5">
      <x:c r="A5" s="36" t="str">
        <x:v>2026-09-12</x:v>
      </x:c>
      <x:c r="B5" s="36" t="str">
        <x:v>INT-09</x:v>
      </x:c>
      <x:c r="C5" s="36" t="str">
        <x:v>08:00</x:v>
      </x:c>
      <x:c r="D5" s="36" t="str">
        <x:v>13:00</x:v>
      </x:c>
      <x:c r="E5" s="36" t="str">
        <x:v>Astreintes!2026-09-12</x:v>
      </x:c>
    </x:row>
    <x:row r="6">
      <x:c r="A6" s="36" t="str">
        <x:v>2026-09-19</x:v>
      </x:c>
      <x:c r="B6" s="36" t="str">
        <x:v>INT-02</x:v>
      </x:c>
      <x:c r="C6" s="36" t="str">
        <x:v>08:00</x:v>
      </x:c>
      <x:c r="D6" s="36" t="str">
        <x:v>13:00</x:v>
      </x:c>
      <x:c r="E6" s="36" t="str">
        <x:v>Astreintes!2026-09-19</x:v>
      </x:c>
    </x:row>
    <x:row r="7">
      <x:c r="A7" s="36" t="str">
        <x:v>2026-09-26</x:v>
      </x:c>
      <x:c r="B7" s="36" t="str">
        <x:v>INT-04</x:v>
      </x:c>
      <x:c r="C7" s="36" t="str">
        <x:v>08:00</x:v>
      </x:c>
      <x:c r="D7" s="36" t="str">
        <x:v>13:00</x:v>
      </x:c>
      <x:c r="E7" s="36" t="str">
        <x:v>Astreintes!2026-09-26</x:v>
      </x:c>
    </x:row>
    <x:row r="8">
      <x:c r="A8" s="36" t="str">
        <x:v>2026-10-03</x:v>
      </x:c>
      <x:c r="B8" s="36" t="str">
        <x:v>INT-06</x:v>
      </x:c>
      <x:c r="C8" s="36" t="str">
        <x:v>08:00</x:v>
      </x:c>
      <x:c r="D8" s="36" t="str">
        <x:v>13:00</x:v>
      </x:c>
      <x:c r="E8" s="36" t="str">
        <x:v>Astreintes!2026-10-03</x:v>
      </x:c>
    </x:row>
  </x:sheetData>
  <x:mergeCells>
    <x:mergeCell ref="A1:E1"/>
    <x:mergeCell ref="A2:E2"/>
  </x:mergeCells>
  <x:pageMargins left="0.7" right="0.7" top="0.75" bottom="0.75" header="0.3" footer="0.3"/>
  <x:tableParts count="1">
    <x:tablePart xmlns:r="http://schemas.openxmlformats.org/officeDocument/2006/relationships" r:id="Rd09b6846ba734cee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1.439998626708984" hidden="0" customWidth="1"/>
    <x:col min="2" max="2" width="61.439998626708984" hidden="0" customWidth="1"/>
    <x:col min="3" max="3" width="61.439998626708984" hidden="0" customWidth="1"/>
    <x:col min="4" max="4" width="61.439998626708984" hidden="0" customWidth="1"/>
    <x:col min="5" max="5" width="61.439998626708984" hidden="0" customWidth="1"/>
    <x:col min="6" max="6" width="30" hidden="0" customWidth="1"/>
    <x:col min="7" max="7" width="30" hidden="0" customWidth="1"/>
  </x:cols>
  <x:sheetData>
    <x:row r="1" ht="34" customHeight="1">
      <x:c r="A1" s="34" t="str">
        <x:v>Indisponibilités synthétiques</x:v>
      </x:c>
      <x:c r="B1" s="34" t="str">
        <x:v>Indisponibilités synthétiques</x:v>
      </x:c>
      <x:c r="C1" s="34" t="str">
        <x:v>Indisponibilités synthétiques</x:v>
      </x:c>
      <x:c r="D1" s="34" t="str">
        <x:v>Indisponibilités synthétiques</x:v>
      </x:c>
      <x:c r="E1" s="34" t="str">
        <x:v>Indisponibilités synthétiques</x:v>
      </x:c>
      <x:c r="F1" s="34" t="str">
        <x:v>Indisponibilités synthétiques</x:v>
      </x:c>
      <x:c r="G1" s="34" t="str">
        <x:v>Indisponibilités synthétiques</x:v>
      </x:c>
    </x:row>
    <x:row r="2" ht="32" customHeight="1">
      <x:c r="A2" s="35" t="str">
        <x:v>Une correction datée dans correction-tardive.txt annule et remplace la ligne COR-001-ORIG.</x:v>
      </x:c>
      <x:c r="B2" s="35" t="str">
        <x:v>Une correction datée dans correction-tardive.txt annule et remplace la ligne COR-001-ORIG.</x:v>
      </x:c>
      <x:c r="C2" s="35" t="str">
        <x:v>Une correction datée dans correction-tardive.txt annule et remplace la ligne COR-001-ORIG.</x:v>
      </x:c>
      <x:c r="D2" s="35" t="str">
        <x:v>Une correction datée dans correction-tardive.txt annule et remplace la ligne COR-001-ORIG.</x:v>
      </x:c>
      <x:c r="E2" s="35" t="str">
        <x:v>Une correction datée dans correction-tardive.txt annule et remplace la ligne COR-001-ORIG.</x:v>
      </x:c>
      <x:c r="F2" s="35" t="str">
        <x:v>Une correction datée dans correction-tardive.txt annule et remplace la ligne COR-001-ORIG.</x:v>
      </x:c>
      <x:c r="G2" s="35" t="str">
        <x:v>Une correction datée dans correction-tardive.txt annule et remplace la ligne COR-001-ORIG.</x:v>
      </x:c>
    </x:row>
    <x:row r="3">
      <x:c r="A3" s="36"/>
      <x:c r="B3" s="36"/>
      <x:c r="C3" s="36"/>
      <x:c r="D3" s="36"/>
      <x:c r="E3" s="36"/>
      <x:c r="F3" s="36"/>
      <x:c r="G3" s="36"/>
    </x:row>
    <x:row r="4" ht="28" customHeight="1">
      <x:c r="A4" s="37" t="str">
        <x:v>constraint_id</x:v>
      </x:c>
      <x:c r="B4" s="42" t="str">
        <x:v>intern_id</x:v>
      </x:c>
      <x:c r="C4" s="42" t="str">
        <x:v>date</x:v>
      </x:c>
      <x:c r="D4" s="42" t="str">
        <x:v>demi_journee</x:v>
      </x:c>
      <x:c r="E4" s="42" t="str">
        <x:v>statut</x:v>
      </x:c>
      <x:c r="F4" s="42" t="str">
        <x:v>motif_synthetique</x:v>
      </x:c>
      <x:c r="G4" s="38" t="str">
        <x:v>source_ref</x:v>
      </x:c>
    </x:row>
    <x:row r="5">
      <x:c r="A5" s="69" t="str">
        <x:v>IND-001</x:v>
      </x:c>
      <x:c r="B5" s="69" t="str">
        <x:v>INT-03</x:v>
      </x:c>
      <x:c r="C5" s="69" t="str">
        <x:v>2026-09-08</x:v>
      </x:c>
      <x:c r="D5" s="69" t="str">
        <x:v>AM</x:v>
      </x:c>
      <x:c r="E5" s="69" t="str">
        <x:v>ACTIVE</x:v>
      </x:c>
      <x:c r="F5" s="69" t="str">
        <x:v>Indisponibilite generee</x:v>
      </x:c>
      <x:c r="G5" s="69" t="str">
        <x:v>Indisponibilites!IND-001</x:v>
      </x:c>
    </x:row>
    <x:row r="6">
      <x:c r="A6" s="69" t="str">
        <x:v>COR-001-ORIG</x:v>
      </x:c>
      <x:c r="B6" s="69" t="str">
        <x:v>INT-06</x:v>
      </x:c>
      <x:c r="C6" s="69" t="str">
        <x:v>2026-09-17</x:v>
      </x:c>
      <x:c r="D6" s="69" t="str">
        <x:v>PM</x:v>
      </x:c>
      <x:c r="E6" s="69" t="str">
        <x:v>REMPLACEE_PAR_CORRECTION</x:v>
      </x:c>
      <x:c r="F6" s="69" t="str">
        <x:v>Indisponibilite generee</x:v>
      </x:c>
      <x:c r="G6" s="69" t="str">
        <x:v>Indisponibilites!COR-001-ORIG</x:v>
      </x:c>
    </x:row>
    <x:row r="7">
      <x:c r="A7" s="69" t="str">
        <x:v>IND-003</x:v>
      </x:c>
      <x:c r="B7" s="69" t="str">
        <x:v>INT-09</x:v>
      </x:c>
      <x:c r="C7" s="69" t="str">
        <x:v>2026-09-21</x:v>
      </x:c>
      <x:c r="D7" s="69" t="str">
        <x:v>ALL_DAY</x:v>
      </x:c>
      <x:c r="E7" s="69" t="str">
        <x:v>ACTIVE</x:v>
      </x:c>
      <x:c r="F7" s="69" t="str">
        <x:v>Indisponibilite generee</x:v>
      </x:c>
      <x:c r="G7" s="69" t="str">
        <x:v>Indisponibilites!IND-003</x:v>
      </x:c>
    </x:row>
    <x:row r="8">
      <x:c r="A8" s="69" t="str">
        <x:v>IND-004</x:v>
      </x:c>
      <x:c r="B8" s="69" t="str">
        <x:v>INT-01</x:v>
      </x:c>
      <x:c r="C8" s="69" t="str">
        <x:v>2026-09-25</x:v>
      </x:c>
      <x:c r="D8" s="69" t="str">
        <x:v>PM</x:v>
      </x:c>
      <x:c r="E8" s="69" t="str">
        <x:v>ACTIVE</x:v>
      </x:c>
      <x:c r="F8" s="69" t="str">
        <x:v>Indisponibilite generee</x:v>
      </x:c>
      <x:c r="G8" s="69" t="str">
        <x:v>Indisponibilites!IND-004</x:v>
      </x:c>
    </x:row>
    <x:row r="9">
      <x:c r="A9" s="69" t="str">
        <x:v>IND-005</x:v>
      </x:c>
      <x:c r="B9" s="69" t="str">
        <x:v>INT-08</x:v>
      </x:c>
      <x:c r="C9" s="69" t="str">
        <x:v>2026-09-30</x:v>
      </x:c>
      <x:c r="D9" s="69" t="str">
        <x:v>AM</x:v>
      </x:c>
      <x:c r="E9" s="69" t="str">
        <x:v>ACTIVE</x:v>
      </x:c>
      <x:c r="F9" s="69" t="str">
        <x:v>Indisponibilite generee</x:v>
      </x:c>
      <x:c r="G9" s="69" t="str">
        <x:v>Indisponibilites!IND-005</x:v>
      </x:c>
    </x:row>
  </x:sheetData>
  <x:mergeCells>
    <x:mergeCell ref="A1:G1"/>
    <x:mergeCell ref="A2:G2"/>
  </x:mergeCells>
  <x:pageMargins left="0.7" right="0.7" top="0.75" bottom="0.75" header="0.3" footer="0.3"/>
  <x:tableParts count="1">
    <x:tablePart xmlns:r="http://schemas.openxmlformats.org/officeDocument/2006/relationships" r:id="Re9194a438b774b9a"/>
  </x:tableParts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74.11000061035156" hidden="0" customWidth="1"/>
    <x:col min="2" max="2" width="74.11000061035156" hidden="0" customWidth="1"/>
    <x:col min="3" max="3" width="52" hidden="0" customWidth="1"/>
    <x:col min="4" max="4" width="52" hidden="0" customWidth="1"/>
    <x:col min="5" max="5" width="74.11000061035156" hidden="0" customWidth="1"/>
  </x:cols>
  <x:sheetData>
    <x:row r="1" ht="34" customHeight="1">
      <x:c r="A1" s="34" t="str">
        <x:v>Règles de planification</x:v>
      </x:c>
      <x:c r="B1" s="34" t="str">
        <x:v>Règles de planification</x:v>
      </x:c>
      <x:c r="C1" s="34" t="str">
        <x:v>Règles de planification</x:v>
      </x:c>
      <x:c r="D1" s="34" t="str">
        <x:v>Règles de planification</x:v>
      </x:c>
      <x:c r="E1" s="34" t="str">
        <x:v>Règles de planification</x:v>
      </x:c>
    </x:row>
    <x:row r="2" ht="32" customHeight="1">
      <x:c r="A2" s="35" t="str">
        <x:v>Toutes les règles vérifiées sont visibles ici. Le checker privé ne contient aucune exigence métier supplémentaire.</x:v>
      </x:c>
      <x:c r="B2" s="35" t="str">
        <x:v>Toutes les règles vérifiées sont visibles ici. Le checker privé ne contient aucune exigence métier supplémentaire.</x:v>
      </x:c>
      <x:c r="C2" s="35" t="str">
        <x:v>Toutes les règles vérifiées sont visibles ici. Le checker privé ne contient aucune exigence métier supplémentaire.</x:v>
      </x:c>
      <x:c r="D2" s="35" t="str">
        <x:v>Toutes les règles vérifiées sont visibles ici. Le checker privé ne contient aucune exigence métier supplémentaire.</x:v>
      </x:c>
      <x:c r="E2" s="35" t="str">
        <x:v>Toutes les règles vérifiées sont visibles ici. Le checker privé ne contient aucune exigence métier supplémentaire.</x:v>
      </x:c>
    </x:row>
    <x:row r="3">
      <x:c r="A3" s="36"/>
      <x:c r="B3" s="36"/>
      <x:c r="C3" s="36"/>
      <x:c r="D3" s="36"/>
      <x:c r="E3" s="36"/>
    </x:row>
    <x:row r="4" ht="28" customHeight="1">
      <x:c r="A4" s="37" t="str">
        <x:v>rule_id</x:v>
      </x:c>
      <x:c r="B4" s="42" t="str">
        <x:v>priorite</x:v>
      </x:c>
      <x:c r="C4" s="42" t="str">
        <x:v>regle</x:v>
      </x:c>
      <x:c r="D4" s="42" t="str">
        <x:v>verification_attendue</x:v>
      </x:c>
      <x:c r="E4" s="38" t="str">
        <x:v>source_ref</x:v>
      </x:c>
    </x:row>
    <x:row r="5">
      <x:c r="A5" s="77" t="str">
        <x:v>H-01</x:v>
      </x:c>
      <x:c r="B5" s="77" t="str">
        <x:v>DURE</x:v>
      </x:c>
      <x:c r="C5" s="78" t="str">
        <x:v>Chaque besoin de service reçoit exactement l'effectif requis.</x:v>
      </x:c>
      <x:c r="D5" s="78" t="str">
        <x:v>Couverture exacte</x:v>
      </x:c>
      <x:c r="E5" s="77" t="str">
        <x:v>Regles!H-01</x:v>
      </x:c>
    </x:row>
    <x:row r="6">
      <x:c r="A6" s="77" t="str">
        <x:v>H-02</x:v>
      </x:c>
      <x:c r="B6" s="77" t="str">
        <x:v>DURE</x:v>
      </x:c>
      <x:c r="C6" s="78" t="str">
        <x:v>Un interne ne peut occuper qu'un service par demi-journée.</x:v>
      </x:c>
      <x:c r="D6" s="78" t="str">
        <x:v>Aucun doublon</x:v>
      </x:c>
      <x:c r="E6" s="77" t="str">
        <x:v>Regles!H-02</x:v>
      </x:c>
    </x:row>
    <x:row r="7">
      <x:c r="A7" s="77" t="str">
        <x:v>H-03</x:v>
      </x:c>
      <x:c r="B7" s="77" t="str">
        <x:v>DURE</x:v>
      </x:c>
      <x:c r="C7" s="78" t="str">
        <x:v>Une affectation de service exige la compétence OUI correspondante.</x:v>
      </x:c>
      <x:c r="D7" s="78" t="str">
        <x:v>Compétences</x:v>
      </x:c>
      <x:c r="E7" s="77" t="str">
        <x:v>Regles!H-03</x:v>
      </x:c>
    </x:row>
    <x:row r="8">
      <x:c r="A8" s="77" t="str">
        <x:v>H-04</x:v>
      </x:c>
      <x:c r="B8" s="77" t="str">
        <x:v>DURE</x:v>
      </x:c>
      <x:c r="C8" s="78" t="str">
        <x:v>Aucune activité pendant une indisponibilité active ou corrigée.</x:v>
      </x:c>
      <x:c r="D8" s="78" t="str">
        <x:v>Indisponibilités</x:v>
      </x:c>
      <x:c r="E8" s="77" t="str">
        <x:v>Regles!H-04</x:v>
      </x:c>
    </x:row>
    <x:row r="9">
      <x:c r="A9" s="77" t="str">
        <x:v>H-05</x:v>
      </x:c>
      <x:c r="B9" s="77" t="str">
        <x:v>DURE</x:v>
      </x:c>
      <x:c r="C9" s="78" t="str">
        <x:v>Toute garde produit un repos ALL_DAY le lendemain.</x:v>
      </x:c>
      <x:c r="D9" s="78" t="str">
        <x:v>28 repos, dont 2026-10-05</x:v>
      </x:c>
      <x:c r="E9" s="77" t="str">
        <x:v>Regles!H-05</x:v>
      </x:c>
    </x:row>
    <x:row r="10">
      <x:c r="A10" s="77" t="str">
        <x:v>H-06</x:v>
      </x:c>
      <x:c r="B10" s="77" t="str">
        <x:v>DURE</x:v>
      </x:c>
      <x:c r="C10" s="78" t="str">
        <x:v>Aucun service ni astreinte pendant un repos post-garde.</x:v>
      </x:c>
      <x:c r="D10" s="78" t="str">
        <x:v>Repos exclusif</x:v>
      </x:c>
      <x:c r="E10" s="77" t="str">
        <x:v>Regles!H-06</x:v>
      </x:c>
    </x:row>
    <x:row r="11">
      <x:c r="A11" s="77" t="str">
        <x:v>H-07</x:v>
      </x:c>
      <x:c r="B11" s="77" t="str">
        <x:v>DURE</x:v>
      </x:c>
      <x:c r="C11" s="78" t="str">
        <x:v>Les 28 gardes préaffectées sont reproduites sans modification.</x:v>
      </x:c>
      <x:c r="D11" s="78" t="str">
        <x:v>Une garde par date</x:v>
      </x:c>
      <x:c r="E11" s="77" t="str">
        <x:v>Regles!H-07</x:v>
      </x:c>
    </x:row>
    <x:row r="12">
      <x:c r="A12" s="77" t="str">
        <x:v>H-08</x:v>
      </x:c>
      <x:c r="B12" s="77" t="str">
        <x:v>DURE</x:v>
      </x:c>
      <x:c r="C12" s="78" t="str">
        <x:v>Une astreinte 08:00–13:00 est affectée chaque samedi selon le tableau dédié.</x:v>
      </x:c>
      <x:c r="D12" s="78" t="str">
        <x:v>Quatre astreintes</x:v>
      </x:c>
      <x:c r="E12" s="77" t="str">
        <x:v>Regles!H-08</x:v>
      </x:c>
    </x:row>
    <x:row r="13">
      <x:c r="A13" s="77" t="str">
        <x:v>H-09</x:v>
      </x:c>
      <x:c r="B13" s="77" t="str">
        <x:v>DURE</x:v>
      </x:c>
      <x:c r="C13" s="78" t="str">
        <x:v>L'astreinte du samedi diffère de la garde du samedi et du repos post-garde du vendredi.</x:v>
      </x:c>
      <x:c r="D13" s="78" t="str">
        <x:v>Exclusivité samedi</x:v>
      </x:c>
      <x:c r="E13" s="77" t="str">
        <x:v>Regles!H-09</x:v>
      </x:c>
    </x:row>
    <x:row r="14">
      <x:c r="A14" s="77" t="str">
        <x:v>H-10</x:v>
      </x:c>
      <x:c r="B14" s="77" t="str">
        <x:v>DURE</x:v>
      </x:c>
      <x:c r="C14" s="78" t="str">
        <x:v>Aucune duplication ou dégradation silencieuse en cas de sous-effectif.</x:v>
      </x:c>
      <x:c r="D14" s="78" t="str">
        <x:v>Échec explicite</x:v>
      </x:c>
      <x:c r="E14" s="77" t="str">
        <x:v>Regles!H-10</x:v>
      </x:c>
    </x:row>
    <x:row r="15">
      <x:c r="A15" s="77" t="str">
        <x:v>H-11</x:v>
      </x:c>
      <x:c r="B15" s="77" t="str">
        <x:v>DURE</x:v>
      </x:c>
      <x:c r="C15" s="78" t="str">
        <x:v>L'écart du nombre total de gardes entre internes est inférieur ou égal à 1.</x:v>
      </x:c>
      <x:c r="D15" s="78" t="str">
        <x:v>Équité gardes</x:v>
      </x:c>
      <x:c r="E15" s="77" t="str">
        <x:v>Regles!H-11</x:v>
      </x:c>
    </x:row>
    <x:row r="16">
      <x:c r="A16" s="77" t="str">
        <x:v>H-12</x:v>
      </x:c>
      <x:c r="B16" s="77" t="str">
        <x:v>DURE</x:v>
      </x:c>
      <x:c r="C16" s="78" t="str">
        <x:v>L'écart du nombre de gardes samedi/dimanche est inférieur ou égal à 1.</x:v>
      </x:c>
      <x:c r="D16" s="78" t="str">
        <x:v>Équité week-end</x:v>
      </x:c>
      <x:c r="E16" s="77" t="str">
        <x:v>Regles!H-12</x:v>
      </x:c>
    </x:row>
    <x:row r="17">
      <x:c r="A17" s="77" t="str">
        <x:v>H-13</x:v>
      </x:c>
      <x:c r="B17" s="77" t="str">
        <x:v>DURE</x:v>
      </x:c>
      <x:c r="C17" s="78" t="str">
        <x:v>Les fichiers de correction datés prévalent sur les données remplacées du classeur.</x:v>
      </x:c>
      <x:c r="D17" s="78" t="str">
        <x:v>COR-001 appliquée</x:v>
      </x:c>
      <x:c r="E17" s="77" t="str">
        <x:v>Regles!H-13</x:v>
      </x:c>
    </x:row>
    <x:row r="18">
      <x:c r="A18" s="79" t="str">
        <x:v>S-01</x:v>
      </x:c>
      <x:c r="B18" s="79" t="str">
        <x:v>SOUPLE</x:v>
      </x:c>
      <x:c r="C18" s="80" t="str">
        <x:v>Cibler une demi-journée OFF par interne et par semaine.</x:v>
      </x:c>
      <x:c r="D18" s="80" t="str">
        <x:v>40 OFF ou explications</x:v>
      </x:c>
      <x:c r="E18" s="79" t="str">
        <x:v>Regles!S-01</x:v>
      </x:c>
    </x:row>
    <x:row r="19">
      <x:c r="A19" s="79" t="str">
        <x:v>S-02</x:v>
      </x:c>
      <x:c r="B19" s="79" t="str">
        <x:v>SOUPLE</x:v>
      </x:c>
      <x:c r="C19" s="80" t="str">
        <x:v>Répartir les affectations de service aussi équitablement que possible.</x:v>
      </x:c>
      <x:c r="D19" s="80" t="str">
        <x:v>Écart documenté</x:v>
      </x:c>
      <x:c r="E19" s="79" t="str">
        <x:v>Regles!S-02</x:v>
      </x:c>
    </x:row>
  </x:sheetData>
  <x:mergeCells>
    <x:mergeCell ref="A1:E1"/>
    <x:mergeCell ref="A2:E2"/>
  </x:mergeCells>
  <x:pageMargins left="0.7" right="0.7" top="0.75" bottom="0.75" header="0.3" footer="0.3"/>
  <x:tableParts count="1">
    <x:tablePart xmlns:r="http://schemas.openxmlformats.org/officeDocument/2006/relationships" r:id="R7da2c4cd3ec64138"/>
  </x:tableParts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72.66999816894531" hidden="0" customWidth="1"/>
    <x:col min="2" max="2" width="72.66999816894531" hidden="0" customWidth="1"/>
    <x:col min="3" max="3" width="44" hidden="0" customWidth="1"/>
    <x:col min="4" max="4" width="44" hidden="0" customWidth="1"/>
  </x:cols>
  <x:sheetData>
    <x:row r="1" ht="34" customHeight="1">
      <x:c r="A1" s="34" t="str">
        <x:v>Contrat des livrables</x:v>
      </x:c>
      <x:c r="B1" s="34" t="str">
        <x:v>Contrat des livrables</x:v>
      </x:c>
      <x:c r="C1" s="34" t="str">
        <x:v>Contrat des livrables</x:v>
      </x:c>
      <x:c r="D1" s="34" t="str">
        <x:v>Contrat des livrables</x:v>
      </x:c>
    </x:row>
    <x:row r="2" ht="32" customHeight="1">
      <x:c r="A2" s="35" t="str">
        <x:v>Le contenu exact est également décrit dans 00-LISEZ-MOI.md. Aucun nom de fichier alternatif n'est accepté.</x:v>
      </x:c>
      <x:c r="B2" s="35" t="str">
        <x:v>Le contenu exact est également décrit dans 00-LISEZ-MOI.md. Aucun nom de fichier alternatif n'est accepté.</x:v>
      </x:c>
      <x:c r="C2" s="35" t="str">
        <x:v>Le contenu exact est également décrit dans 00-LISEZ-MOI.md. Aucun nom de fichier alternatif n'est accepté.</x:v>
      </x:c>
      <x:c r="D2" s="35" t="str">
        <x:v>Le contenu exact est également décrit dans 00-LISEZ-MOI.md. Aucun nom de fichier alternatif n'est accepté.</x:v>
      </x:c>
    </x:row>
    <x:row r="3">
      <x:c r="A3" s="36"/>
      <x:c r="B3" s="36"/>
      <x:c r="C3" s="36"/>
      <x:c r="D3" s="36"/>
    </x:row>
    <x:row r="4" ht="28" customHeight="1">
      <x:c r="A4" s="37" t="str">
        <x:v>fichier</x:v>
      </x:c>
      <x:c r="B4" s="42" t="str">
        <x:v>obligatoire</x:v>
      </x:c>
      <x:c r="C4" s="42" t="str">
        <x:v>contenu</x:v>
      </x:c>
      <x:c r="D4" s="38" t="str">
        <x:v>contrôle</x:v>
      </x:c>
    </x:row>
    <x:row r="5">
      <x:c r="A5" s="82" t="str">
        <x:v>planning_final.csv</x:v>
      </x:c>
      <x:c r="B5" s="82" t="str">
        <x:v>OUI</x:v>
      </x:c>
      <x:c r="C5" s="82" t="str">
        <x:v>Toutes les activités normalisées</x:v>
      </x:c>
      <x:c r="D5" s="82" t="str">
        <x:v>Checker déterministe</x:v>
      </x:c>
    </x:row>
    <x:row r="6">
      <x:c r="A6" s="82" t="str">
        <x:v>planning_internes.xlsx</x:v>
      </x:c>
      <x:c r="B6" s="82" t="str">
        <x:v>OUI</x:v>
      </x:c>
      <x:c r="C6" s="82" t="str">
        <x:v>Planning, Par_interne, Gardes_repos, Equite, Alertes</x:v>
      </x:c>
      <x:c r="D6" s="82" t="str">
        <x:v>Présence et ouverture UI</x:v>
      </x:c>
    </x:row>
    <x:row r="7">
      <x:c r="A7" s="82" t="str">
        <x:v>planning_internes.html</x:v>
      </x:c>
      <x:c r="B7" s="82" t="str">
        <x:v>OUI</x:v>
      </x:c>
      <x:c r="C7" s="82" t="str">
        <x:v>Vue lisible et imprimable</x:v>
      </x:c>
      <x:c r="D7" s="82" t="str">
        <x:v>Présence et ouverture UI</x:v>
      </x:c>
    </x:row>
    <x:row r="8">
      <x:c r="A8" s="82" t="str">
        <x:v>rapport_validation.md</x:v>
      </x:c>
      <x:c r="B8" s="82" t="str">
        <x:v>OUI</x:v>
      </x:c>
      <x:c r="C8" s="82" t="str">
        <x:v>Verdict H-01 à H-13 et S-01 à S-02</x:v>
      </x:c>
      <x:c r="D8" s="82" t="str">
        <x:v>Présence et cohérence</x:v>
      </x:c>
    </x:row>
    <x:row r="9">
      <x:c r="A9" s="82" t="str">
        <x:v>Aucune impossibilité</x:v>
      </x:c>
      <x:c r="B9" s="82" t="str">
        <x:v>Condition</x:v>
      </x:c>
      <x:c r="C9" s="82" t="str">
        <x:v>Ne jamais inventer ; expliquer et s'arrêter si le problème est infaisable</x:v>
      </x:c>
      <x:c r="D9" s="82" t="str">
        <x:v>Fail-closed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ca7dd94d80404c56"/>
  </x:tableParts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59.220001220703125" hidden="0" customWidth="1"/>
    <x:col min="3" max="3" width="59.220001220703125" hidden="0" customWidth="1"/>
    <x:col min="4" max="4" width="59.220001220703125" hidden="0" customWidth="1"/>
  </x:cols>
  <x:sheetData>
    <x:row r="1" ht="34" customHeight="1">
      <x:c r="A1" s="34" t="str">
        <x:v>Contrôles de cohérence de la fixture</x:v>
      </x:c>
      <x:c r="B1" s="34" t="str">
        <x:v>Contrôles de cohérence de la fixture</x:v>
      </x:c>
      <x:c r="C1" s="34" t="str">
        <x:v>Contrôles de cohérence de la fixture</x:v>
      </x:c>
      <x:c r="D1" s="34" t="str">
        <x:v>Contrôles de cohérence de la fixture</x:v>
      </x:c>
    </x:row>
    <x:row r="2" ht="32" customHeight="1">
      <x:c r="A2" s="35" t="str">
        <x:v>Ces formules servent uniquement à vérifier l'entrée, pas à fournir une solution au modèle.</x:v>
      </x:c>
      <x:c r="B2" s="35" t="str">
        <x:v>Ces formules servent uniquement à vérifier l'entrée, pas à fournir une solution au modèle.</x:v>
      </x:c>
      <x:c r="C2" s="35" t="str">
        <x:v>Ces formules servent uniquement à vérifier l'entrée, pas à fournir une solution au modèle.</x:v>
      </x:c>
      <x:c r="D2" s="35" t="str">
        <x:v>Ces formules servent uniquement à vérifier l'entrée, pas à fournir une solution au modèle.</x:v>
      </x:c>
    </x:row>
    <x:row r="3">
      <x:c r="A3" s="36"/>
      <x:c r="B3" s="36"/>
      <x:c r="C3" s="36"/>
      <x:c r="D3" s="36"/>
    </x:row>
    <x:row r="4" ht="28" customHeight="1">
      <x:c r="A4" s="37" t="str">
        <x:v>controle</x:v>
      </x:c>
      <x:c r="B4" s="42" t="str">
        <x:v>attendu</x:v>
      </x:c>
      <x:c r="C4" s="42" t="str">
        <x:v>calcule</x:v>
      </x:c>
      <x:c r="D4" s="38" t="str">
        <x:v>statut</x:v>
      </x:c>
    </x:row>
    <x:row r="5">
      <x:c r="A5" s="92" t="str">
        <x:v>Nombre d'internes</x:v>
      </x:c>
      <x:c r="B5" s="93" t="n">
        <x:v>10</x:v>
      </x:c>
      <x:c r="C5" s="93" t="n">
        <x:f>COUNTA('Internes'!$A$5:$A$14)</x:f>
        <x:v>10</x:v>
      </x:c>
      <x:c r="D5" s="94" t="str">
        <x:f>IF(B5=C5,"PASS","FAIL")</x:f>
        <x:v>PASS</x:v>
      </x:c>
    </x:row>
    <x:row r="6">
      <x:c r="A6" s="95" t="str">
        <x:v>Besoins par semaine</x:v>
      </x:c>
      <x:c r="B6" s="96" t="n">
        <x:v>62</x:v>
      </x:c>
      <x:c r="C6" s="96" t="n">
        <x:f>SUM('Besoins'!$E$5:$E$43)</x:f>
        <x:v>62</x:v>
      </x:c>
      <x:c r="D6" s="97" t="str">
        <x:f>IF(B6=C6,"PASS","FAIL")</x:f>
        <x:v>PASS</x:v>
      </x:c>
    </x:row>
    <x:row r="7">
      <x:c r="A7" s="95" t="str">
        <x:v>Besoins sur quatre semaines</x:v>
      </x:c>
      <x:c r="B7" s="96" t="n">
        <x:v>248</x:v>
      </x:c>
      <x:c r="C7" s="96" t="n">
        <x:f>'Controle_source'!$C$6*4</x:f>
        <x:v>248</x:v>
      </x:c>
      <x:c r="D7" s="97" t="str">
        <x:f>IF(B7=C7,"PASS","FAIL")</x:f>
        <x:v>PASS</x:v>
      </x:c>
    </x:row>
    <x:row r="8">
      <x:c r="A8" s="95" t="str">
        <x:v>Nombre de gardes</x:v>
      </x:c>
      <x:c r="B8" s="96" t="n">
        <x:v>28</x:v>
      </x:c>
      <x:c r="C8" s="96" t="n">
        <x:f>COUNTA('Gardes'!$A$5:$A$32)</x:f>
        <x:v>28</x:v>
      </x:c>
      <x:c r="D8" s="97" t="str">
        <x:f>IF(B8=C8,"PASS","FAIL")</x:f>
        <x:v>PASS</x:v>
      </x:c>
    </x:row>
    <x:row r="9">
      <x:c r="A9" s="95" t="str">
        <x:v>Nombre d'astreintes samedi</x:v>
      </x:c>
      <x:c r="B9" s="96" t="n">
        <x:v>4</x:v>
      </x:c>
      <x:c r="C9" s="96" t="n">
        <x:f>COUNTA('Astreintes_samedi'!$A$5:$A$8)</x:f>
        <x:v>4</x:v>
      </x:c>
      <x:c r="D9" s="97" t="str">
        <x:f>IF(B9=C9,"PASS","FAIL")</x:f>
        <x:v>PASS</x:v>
      </x:c>
    </x:row>
    <x:row r="10">
      <x:c r="A10" s="98" t="str">
        <x:v>Nombre de règles dures</x:v>
      </x:c>
      <x:c r="B10" s="99" t="n">
        <x:v>13</x:v>
      </x:c>
      <x:c r="C10" s="99" t="n">
        <x:f>COUNTIF('Regles'!$B$5:$B$19,"DURE")</x:f>
        <x:v>13</x:v>
      </x:c>
      <x:c r="D10" s="100" t="str">
        <x:f>IF(B10=C10,"PASS","FAIL")</x:f>
        <x:v>PASS</x:v>
      </x:c>
    </x:row>
  </x:sheetData>
  <x:mergeCells>
    <x:mergeCell ref="A1:D1"/>
    <x:mergeCell ref="A2:D2"/>
  </x:mergeCells>
  <x:conditionalFormatting sqref="D5:D10">
    <x:cfRule type="containsText" dxfId="0" priority="1" operator="containsText" text="PASS"/>
    <x:cfRule type="containsText" dxfId="1" priority="2" operator="containsText" text="FAIL"/>
  </x:conditionalFormatting>
  <x:pageMargins left="0.7" right="0.7" top="0.75" bottom="0.75" header="0.3" footer="0.3"/>
</x:worksheet>
</file>